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d.docs.live.net/d08356de00eef79c/EMPRESAS/LUME/PLANILHA PROPOSTAS/2026/"/>
    </mc:Choice>
  </mc:AlternateContent>
  <xr:revisionPtr revIDLastSave="0" documentId="8_{AEFB0045-2CDC-4111-BCCC-439747E50D2A}" xr6:coauthVersionLast="47" xr6:coauthVersionMax="47" xr10:uidLastSave="{00000000-0000-0000-0000-000000000000}"/>
  <bookViews>
    <workbookView xWindow="-120" yWindow="-120" windowWidth="38640" windowHeight="15720" xr2:uid="{5308D1A9-766C-4178-BE65-E128C76EE28A}"/>
  </bookViews>
  <sheets>
    <sheet name="ORÇ ARENÓPOLIS" sheetId="146" r:id="rId1"/>
    <sheet name="ORÇ AURILÂNDIA" sheetId="147" r:id="rId2"/>
    <sheet name="ORÇ CACHOEIRA ALTA" sheetId="148" r:id="rId3"/>
    <sheet name="ORÇ IPORÁ" sheetId="172" r:id="rId4"/>
    <sheet name="ORÇ NAZÁRIO" sheetId="176" r:id="rId5"/>
    <sheet name="RESUMO ARENÓPOLIS" sheetId="163" r:id="rId6"/>
    <sheet name="RESUMO AURILÂNDIA" sheetId="164" r:id="rId7"/>
    <sheet name="RESUMO CACHOEIRA ALTA" sheetId="165" r:id="rId8"/>
    <sheet name="RESUMO IPORÁ" sheetId="173" r:id="rId9"/>
    <sheet name="RESUMO NAZÁRIO" sheetId="177" r:id="rId10"/>
    <sheet name="CRONOGRAMA" sheetId="96" r:id="rId11"/>
    <sheet name="CANT" sheetId="125" state="hidden" r:id="rId12"/>
    <sheet name="ORÇ CONSOL" sheetId="169" r:id="rId13"/>
    <sheet name="BDI" sheetId="104" r:id="rId14"/>
  </sheets>
  <definedNames>
    <definedName name="__________________OUT98" hidden="1">{#N/A,#N/A,TRUE,"Serviços"}</definedName>
    <definedName name="_____________OUT98" hidden="1">{#N/A,#N/A,TRUE,"Serviços"}</definedName>
    <definedName name="____________OUT98" hidden="1">{#N/A,#N/A,TRUE,"Serviços"}</definedName>
    <definedName name="___________OUT98" hidden="1">{#N/A,#N/A,TRUE,"Serviços"}</definedName>
    <definedName name="__________OUT98" hidden="1">{#N/A,#N/A,TRUE,"Serviços"}</definedName>
    <definedName name="_________OUT98" hidden="1">{#N/A,#N/A,TRUE,"Serviços"}</definedName>
    <definedName name="________OUT98" hidden="1">{#N/A,#N/A,TRUE,"Serviços"}</definedName>
    <definedName name="_______OUT98" hidden="1">{#N/A,#N/A,TRUE,"Serviços"}</definedName>
    <definedName name="______OUT98" hidden="1">{#N/A,#N/A,TRUE,"Serviços"}</definedName>
    <definedName name="_____OUT98" hidden="1">{#N/A,#N/A,TRUE,"Serviços"}</definedName>
    <definedName name="____OUT98" hidden="1">{#N/A,#N/A,TRUE,"Serviços"}</definedName>
    <definedName name="___OUT98" hidden="1">{#N/A,#N/A,TRUE,"Serviços"}</definedName>
    <definedName name="__IntlFixup" hidden="1">TRUE</definedName>
    <definedName name="__OUT98" hidden="1">{#N/A,#N/A,TRUE,"Serviços"}</definedName>
    <definedName name="__xlfn.BAHTTEXT" hidden="1">#NAME?</definedName>
    <definedName name="_cron." hidden="1">#REF!</definedName>
    <definedName name="_Fill" hidden="1">#REF!</definedName>
    <definedName name="_xlnm._FilterDatabase" localSheetId="0" hidden="1">'ORÇ ARENÓPOLIS'!$A$11:$H$52</definedName>
    <definedName name="_xlnm._FilterDatabase" localSheetId="1" hidden="1">'ORÇ AURILÂNDIA'!$A$11:$H$52</definedName>
    <definedName name="_xlnm._FilterDatabase" localSheetId="2" hidden="1">'ORÇ CACHOEIRA ALTA'!$A$11:$H$52</definedName>
    <definedName name="_xlnm._FilterDatabase" localSheetId="3" hidden="1">'ORÇ IPORÁ'!$A$11:$H$51</definedName>
    <definedName name="_xlnm._FilterDatabase" localSheetId="4" hidden="1">'ORÇ NAZÁRIO'!$A$11:$H$52</definedName>
    <definedName name="_Key1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0</definedName>
    <definedName name="_OUT98" hidden="1">{#N/A,#N/A,TRUE,"Serviços"}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AAAAAAAAAAAAAAAAAAAAAA" hidden="1">{#N/A,#N/A,TRUE,"Serviços"}</definedName>
    <definedName name="ab" hidden="1">{#N/A,#N/A,FALSE,"ET-CAPA";#N/A,#N/A,FALSE,"ET-PAG1";#N/A,#N/A,FALSE,"ET-PAG2";#N/A,#N/A,FALSE,"ET-PAG3";#N/A,#N/A,FALSE,"ET-PAG4";#N/A,#N/A,FALSE,"ET-PAG5"}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nscount" hidden="1">3</definedName>
    <definedName name="_xlnm.Print_Area" localSheetId="13">BDI!$A$1:$N$44</definedName>
    <definedName name="_xlnm.Print_Area" localSheetId="11">CANT!$D$3:$M$74</definedName>
    <definedName name="_xlnm.Print_Area" localSheetId="10">CRONOGRAMA!$A$1:$R$44</definedName>
    <definedName name="_xlnm.Print_Area" localSheetId="0">'ORÇ ARENÓPOLIS'!$A$1:$I$53</definedName>
    <definedName name="_xlnm.Print_Area" localSheetId="1">'ORÇ AURILÂNDIA'!$A$1:$I$53</definedName>
    <definedName name="_xlnm.Print_Area" localSheetId="2">'ORÇ CACHOEIRA ALTA'!$A$1:$I$53</definedName>
    <definedName name="_xlnm.Print_Area" localSheetId="12">'ORÇ CONSOL'!$A$1:$H$57</definedName>
    <definedName name="_xlnm.Print_Area" localSheetId="3">'ORÇ IPORÁ'!$A$1:$I$52</definedName>
    <definedName name="_xlnm.Print_Area" localSheetId="4">'ORÇ NAZÁRIO'!$A$1:$I$53</definedName>
    <definedName name="_xlnm.Print_Area" localSheetId="5">'RESUMO ARENÓPOLIS'!$A$1:$G$17</definedName>
    <definedName name="_xlnm.Print_Area" localSheetId="6">'RESUMO AURILÂNDIA'!$A$1:$G$17</definedName>
    <definedName name="_xlnm.Print_Area" localSheetId="7">'RESUMO CACHOEIRA ALTA'!$A$1:$G$17</definedName>
    <definedName name="_xlnm.Print_Area" localSheetId="8">'RESUMO IPORÁ'!$A$1:$G$17</definedName>
    <definedName name="_xlnm.Print_Area" localSheetId="9">'RESUMO NAZÁRIO'!$A$1:$G$17</definedName>
    <definedName name="ASDF" hidden="1">{#N/A,#N/A,TRUE,"Serviços"}</definedName>
    <definedName name="ASDFG" hidden="1">{#N/A,#N/A,TRUE,"Serviços"}</definedName>
    <definedName name="ASFGG" hidden="1">{#N/A,#N/A,TRUE,"Serviços"}</definedName>
    <definedName name="aZUEN" hidden="1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au" hidden="1">#REF!</definedName>
    <definedName name="BDI_AUX">BDI!#REF!</definedName>
    <definedName name="BDI_R">BDI!#REF!</definedName>
    <definedName name="Bloco" hidden="1">#REF!</definedName>
    <definedName name="Bloco2" hidden="1">#REF!</definedName>
    <definedName name="Bueiro" hidden="1">{#N/A,#N/A,TRUE,"Serviços"}</definedName>
    <definedName name="CadIns" hidden="1">#REF!</definedName>
    <definedName name="CadSrv" hidden="1">#REF!</definedName>
    <definedName name="CAPA" hidden="1">{#N/A,#N/A,TRUE,"Serviços"}</definedName>
    <definedName name="capa1" hidden="1">{#N/A,#N/A,TRUE,"Serviços"}</definedName>
    <definedName name="capa2" hidden="1">{#N/A,#N/A,TRUE,"Serviços"}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U" hidden="1">#REF!</definedName>
    <definedName name="Chave" hidden="1">#REF!</definedName>
    <definedName name="Chave1" hidden="1">#REF!</definedName>
    <definedName name="Clas" hidden="1">MAX(LEN(#REF!))</definedName>
    <definedName name="Cliente" hidden="1">""</definedName>
    <definedName name="Cls" hidden="1">#N/A</definedName>
    <definedName name="CNPJ">#REF!</definedName>
    <definedName name="Cod" hidden="1">#REF!</definedName>
    <definedName name="Codigo" hidden="1">#REF!</definedName>
    <definedName name="Coluna" hidden="1">#REF!</definedName>
    <definedName name="Comp" hidden="1">#REF!</definedName>
    <definedName name="cOMPOSIÇaO" hidden="1">#REF!</definedName>
    <definedName name="CpuAux" hidden="1">#REF!</definedName>
    <definedName name="CPUs" hidden="1">#REF!</definedName>
    <definedName name="CRIT" hidden="1">#REF!</definedName>
    <definedName name="_xlnm.Criteria" hidden="1">#REF!</definedName>
    <definedName name="Cron" hidden="1">#REF!</definedName>
    <definedName name="cron." hidden="1">#REF!</definedName>
    <definedName name="cronograma" hidden="1">{#N/A,#N/A,TRUE,"Plan1"}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DAER1" hidden="1">{#N/A,#N/A,TRUE,"Serviços"}</definedName>
    <definedName name="DATA_ABERTURA">#REF!</definedName>
    <definedName name="DATA_BASE">#REF!</definedName>
    <definedName name="DescAux" hidden="1">#N/A</definedName>
    <definedName name="DESCRIÇÃO">#REF!</definedName>
    <definedName name="DESON.">#REF!</definedName>
    <definedName name="EDITAL">#REF!</definedName>
    <definedName name="EmpAux" hidden="1">""</definedName>
    <definedName name="EMPRESA">#REF!</definedName>
    <definedName name="ENC.SOCIAIS">#REF!</definedName>
    <definedName name="EQ" hidden="1">#REF!</definedName>
    <definedName name="eu" hidden="1">{#N/A,#N/A,FALSE,"MO (2)"}</definedName>
    <definedName name="EXT">#REF!</definedName>
    <definedName name="EXTENSÃO">#REF!</definedName>
    <definedName name="FATURAS2002" hidden="1">{#N/A,#N/A,TRUE,"Serviços"}</definedName>
    <definedName name="FDS" hidden="1">{#N/A,#N/A,FALSE,"MO (2)"}</definedName>
    <definedName name="fff" hidden="1">{"'Plan1'!$B$10","'Plan1'!$A$1","'Plan1'!$C$2:$N$28"}</definedName>
    <definedName name="FOLHA01" hidden="1">{#N/A,#N/A,TRUE,"Serviços"}</definedName>
    <definedName name="folha1" hidden="1">{#N/A,#N/A,TRUE,"Serviços"}</definedName>
    <definedName name="Fresagem01" hidden="1">{#N/A,#N/A,TRUE,"Serviços"}</definedName>
    <definedName name="gtryfj" hidden="1">{#N/A,#N/A,TRUE,"Serviços"}</definedName>
    <definedName name="HTML_CodePage" hidden="1">1252</definedName>
    <definedName name="HTML_Control" hidden="1">{"'Plan1'!$B$10","'Plan1'!$A$1","'Plan1'!$C$2:$N$28"}</definedName>
    <definedName name="HTML_Description" hidden="1">""</definedName>
    <definedName name="HTML_Email" hidden="1">""</definedName>
    <definedName name="HTML_Header" hidden="1">"Plan1"</definedName>
    <definedName name="HTML_LastUpdate" hidden="1">"23/02/01"</definedName>
    <definedName name="HTML_LineAfter" hidden="1">FALSE</definedName>
    <definedName name="HTML_LineBefore" hidden="1">FALSE</definedName>
    <definedName name="HTML_Name" hidden="1">"Bardella"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"Curva S BSA08"</definedName>
    <definedName name="Insumos" hidden="1">#REF!</definedName>
    <definedName name="INSUMOS_BINÔMIO">#REF!</definedName>
    <definedName name="Itens" hidden="1">#REF!</definedName>
    <definedName name="JANEIRO2003" hidden="1">{#N/A,#N/A,TRUE,"Serviços"}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key" hidden="1">#REF!</definedName>
    <definedName name="lab" hidden="1">{#N/A,#N/A,TRUE,"Serviços"}</definedName>
    <definedName name="Lei" hidden="1">#REF!</definedName>
    <definedName name="Local" hidden="1">""</definedName>
    <definedName name="LOTE">#REF!</definedName>
    <definedName name="Max" hidden="1">COUNTIF(#REF!,"&lt;&gt;0")+3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O" hidden="1">#REF!</definedName>
    <definedName name="Modelo" hidden="1">#REF!</definedName>
    <definedName name="mono" hidden="1">{"'Plan1'!$A$8:$F$68","'Plan1'!$A$8:$F$68"}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nNOME_ABA_AUX">#REF!</definedName>
    <definedName name="nNOME_ABA_AV">#REF!</definedName>
    <definedName name="nNOME_ABA_CPU">#REF!</definedName>
    <definedName name="nTabela_AUX">#REF!</definedName>
    <definedName name="nTabela_CPU">#REF!</definedName>
    <definedName name="Obra" hidden="1">""</definedName>
    <definedName name="OnOff" hidden="1">"ON"</definedName>
    <definedName name="orçamrest" hidden="1">{#N/A,#N/A,TRUE,"Serviços"}</definedName>
    <definedName name="Ordem" hidden="1">#REF!</definedName>
    <definedName name="Origem" hidden="1">#REF!</definedName>
    <definedName name="Plan1" hidden="1">#REF!</definedName>
    <definedName name="Posição" hidden="1">#REF!</definedName>
    <definedName name="Prd" hidden="1">#N/A</definedName>
    <definedName name="PrdAux" hidden="1">#N/A</definedName>
    <definedName name="PROD_1" hidden="1">{#N/A,#N/A,TRUE,"Serviços"}</definedName>
    <definedName name="QD" hidden="1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dra" hidden="1">{#N/A,#N/A,FALSE,"MO (2)"}</definedName>
    <definedName name="Quantidades" hidden="1">{#N/A,#N/A,FALSE,"MO (2)"}</definedName>
    <definedName name="REL" hidden="1">{#N/A,#N/A,TRUE,"Serviços"}</definedName>
    <definedName name="Relat" hidden="1">#REF!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umou" hidden="1">{#N/A,#N/A,TRUE,"Plan1"}</definedName>
    <definedName name="RODOVIA">#REF!</definedName>
    <definedName name="rr" hidden="1">{#N/A,#N/A,TRUE,"Serviços"}</definedName>
    <definedName name="rrff" hidden="1">{#N/A,#N/A,TRUE,"Serviços"}</definedName>
    <definedName name="s" hidden="1">{#N/A,#N/A,FALSE,"MO (2)"}</definedName>
    <definedName name="SAO" hidden="1">{#N/A,#N/A,FALSE,"Planilha";#N/A,#N/A,FALSE,"Resumo";#N/A,#N/A,FALSE,"Fisico";#N/A,#N/A,FALSE,"Financeiro";#N/A,#N/A,FALSE,"Financeiro"}</definedName>
    <definedName name="SE" hidden="1">#REF!</definedName>
    <definedName name="SEGMENTO">#REF!</definedName>
    <definedName name="sencount" hidden="1">1</definedName>
    <definedName name="SETEMBRO" hidden="1">{#N/A,#N/A,TRUE,"Serviços"}</definedName>
    <definedName name="SIN" hidden="1">{#N/A,#N/A,FALSE,"Planilha";#N/A,#N/A,FALSE,"Resumo";#N/A,#N/A,FALSE,"Fisico";#N/A,#N/A,FALSE,"Financeiro";#N/A,#N/A,FALSE,"Financeiro"}</definedName>
    <definedName name="SINA" hidden="1">{#N/A,#N/A,FALSE,"Planilha";#N/A,#N/A,FALSE,"Resumo";#N/A,#N/A,FALSE,"Fisico";#N/A,#N/A,FALSE,"Financeiro";#N/A,#N/A,FALSE,"Financeiro"}</definedName>
    <definedName name="SINTETICO" hidden="1">{#N/A,#N/A,TRUE,"TER  EXT";#N/A,#N/A,TRUE,"TER  EXT";#N/A,#N/A,TRUE,"LAT  ESQ";#N/A,#N/A,TRUE,"FRONTAL";#N/A,#N/A,TRUE,"POST";#N/A,#N/A,TRUE,"LAT  DIR"}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rt" hidden="1">#REF!</definedName>
    <definedName name="SRV" hidden="1">#REF!</definedName>
    <definedName name="SUBTRECHO">#REF!</definedName>
    <definedName name="TABELA">#REF!</definedName>
    <definedName name="_xlnm.Print_Titles" localSheetId="11">CANT!$3:$14</definedName>
    <definedName name="_xlnm.Print_Titles" localSheetId="10">CRONOGRAMA!$A:$E,CRONOGRAMA!$1:$13</definedName>
    <definedName name="_xlnm.Print_Titles" localSheetId="0">'ORÇ ARENÓPOLIS'!$1:$10</definedName>
    <definedName name="_xlnm.Print_Titles" localSheetId="1">'ORÇ AURILÂNDIA'!$1:$10</definedName>
    <definedName name="_xlnm.Print_Titles" localSheetId="2">'ORÇ CACHOEIRA ALTA'!$1:$10</definedName>
    <definedName name="_xlnm.Print_Titles" localSheetId="12">'ORÇ CONSOL'!$1:$12</definedName>
    <definedName name="_xlnm.Print_Titles" localSheetId="3">'ORÇ IPORÁ'!$1:$10</definedName>
    <definedName name="_xlnm.Print_Titles" localSheetId="4">'ORÇ NAZÁRIO'!$1:$10</definedName>
    <definedName name="_xlnm.Print_Titles" localSheetId="5">'RESUMO ARENÓPOLIS'!$1:$12</definedName>
    <definedName name="_xlnm.Print_Titles" localSheetId="6">'RESUMO AURILÂNDIA'!$1:$12</definedName>
    <definedName name="_xlnm.Print_Titles" localSheetId="7">'RESUMO CACHOEIRA ALTA'!$1:$12</definedName>
    <definedName name="_xlnm.Print_Titles" localSheetId="8">'RESUMO IPORÁ'!$1:$12</definedName>
    <definedName name="_xlnm.Print_Titles" localSheetId="9">'RESUMO NAZÁRIO'!$1:$12</definedName>
    <definedName name="TOT" hidden="1">#REF!</definedName>
    <definedName name="TRECHO">#REF!</definedName>
    <definedName name="tttt" hidden="1">#REF!</definedName>
    <definedName name="TYUIO" hidden="1">{#N/A,#N/A,TRUE,"Serviços"}</definedName>
    <definedName name="un" hidden="1">#N/A</definedName>
    <definedName name="UnidAux" hidden="1">#N/A</definedName>
    <definedName name="uuu" hidden="1">{#N/A,#N/A,TRUE,"Serviços"}</definedName>
    <definedName name="WQ" hidden="1">{#N/A,#N/A,FALSE,"ET-CAPA";#N/A,#N/A,FALSE,"ET-PAG1";#N/A,#N/A,FALSE,"ET-PAG2";#N/A,#N/A,FALSE,"ET-PAG3";#N/A,#N/A,FALSE,"ET-PAG4";#N/A,#N/A,FALSE,"ET-PAG5"}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hidden="1">{#N/A,#N/A,TRUE,"TER  EXT";#N/A,#N/A,TRUE,"TER  EXT";#N/A,#N/A,TRUE,"LAT  ESQ";#N/A,#N/A,TRUE,"FRONTAL";#N/A,#N/A,TRUE,"POST";#N/A,#N/A,TRUE,"LAT  DIR"}</definedName>
    <definedName name="wrn.GERAL." hidden="1">{#N/A,#N/A,FALSE,"ET-CAPA";#N/A,#N/A,FALSE,"ET-PAG1";#N/A,#N/A,FALSE,"ET-PAG2";#N/A,#N/A,FALSE,"ET-PAG3";#N/A,#N/A,FALSE,"ET-PAG4";#N/A,#N/A,FALSE,"ET-PAG5"}</definedName>
    <definedName name="wrn.LEVFER." hidden="1">{#N/A,#N/A,FALSE,"LEVFER V2 P";#N/A,#N/A,FALSE,"LEVFER V2 P10%"}</definedName>
    <definedName name="wrn.mo2.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hidden="1">{#N/A,#N/A,TRUE,"Serviços"}</definedName>
    <definedName name="X" hidden="1">{#N/A,#N/A,FALSE,"Planilha";#N/A,#N/A,FALSE,"Resumo";#N/A,#N/A,FALSE,"Fisico";#N/A,#N/A,FALSE,"Financeiro";#N/A,#N/A,FALSE,"Financeiro"}</definedName>
    <definedName name="XXXXXXXXXX" hidden="1">{"'Plan1'!$B$10","'Plan1'!$A$1","'Plan1'!$C$2:$N$28"}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9" i="125" l="1"/>
  <c r="K68" i="125"/>
  <c r="K67" i="125"/>
  <c r="K66" i="125"/>
  <c r="K65" i="125"/>
  <c r="K63" i="125"/>
  <c r="K62" i="125"/>
  <c r="K61" i="125"/>
  <c r="K60" i="125"/>
  <c r="K59" i="125"/>
  <c r="K58" i="125"/>
  <c r="K56" i="125"/>
  <c r="K55" i="125"/>
  <c r="K54" i="125"/>
  <c r="K52" i="125"/>
  <c r="K51" i="125"/>
  <c r="K50" i="125"/>
  <c r="K49" i="125"/>
  <c r="K48" i="125"/>
  <c r="K47" i="125"/>
  <c r="K46" i="125"/>
  <c r="K45" i="125"/>
  <c r="K44" i="125"/>
  <c r="K43" i="125"/>
  <c r="L43" i="125" s="1"/>
  <c r="K42" i="125"/>
  <c r="L42" i="125" s="1"/>
  <c r="K41" i="125"/>
  <c r="L41" i="125" s="1"/>
  <c r="K40" i="125"/>
  <c r="L40" i="125" s="1"/>
  <c r="K39" i="125"/>
  <c r="L39" i="125" s="1"/>
  <c r="K38" i="125"/>
  <c r="L38" i="125" s="1"/>
  <c r="K37" i="125"/>
  <c r="K36" i="125"/>
  <c r="K35" i="125"/>
  <c r="K34" i="125"/>
  <c r="K33" i="125"/>
  <c r="K32" i="125"/>
  <c r="K31" i="125"/>
  <c r="K30" i="125"/>
  <c r="K29" i="125"/>
  <c r="K28" i="125"/>
  <c r="K27" i="125"/>
  <c r="K26" i="125"/>
  <c r="K25" i="125"/>
  <c r="K24" i="125"/>
  <c r="L24" i="125" s="1"/>
  <c r="K23" i="125"/>
  <c r="L23" i="125" s="1"/>
  <c r="K22" i="125"/>
  <c r="K21" i="125"/>
  <c r="K20" i="125"/>
  <c r="G18" i="125"/>
  <c r="G17" i="125"/>
  <c r="G16" i="125"/>
  <c r="Q63" i="125" l="1"/>
  <c r="L61" i="125" l="1"/>
  <c r="L60" i="125"/>
  <c r="L59" i="125"/>
  <c r="L55" i="125"/>
  <c r="L27" i="125"/>
  <c r="L26" i="125"/>
  <c r="L25" i="125"/>
  <c r="L22" i="125"/>
  <c r="L21" i="125"/>
  <c r="L34" i="125"/>
  <c r="L33" i="125"/>
  <c r="L32" i="125"/>
  <c r="L31" i="125"/>
  <c r="L30" i="125"/>
  <c r="L29" i="125"/>
  <c r="L28" i="125"/>
  <c r="L37" i="125"/>
  <c r="L36" i="125"/>
  <c r="L35" i="125"/>
  <c r="L48" i="125"/>
  <c r="L47" i="125"/>
  <c r="L46" i="125"/>
  <c r="L45" i="125"/>
  <c r="L44" i="125"/>
  <c r="L49" i="125"/>
  <c r="L50" i="125"/>
  <c r="L51" i="125"/>
  <c r="L52" i="125"/>
  <c r="L69" i="125"/>
  <c r="L68" i="125"/>
  <c r="L67" i="125"/>
  <c r="L66" i="125"/>
  <c r="L65" i="125"/>
  <c r="L63" i="125"/>
  <c r="L62" i="125"/>
  <c r="L58" i="125"/>
  <c r="L56" i="125"/>
  <c r="L54" i="125"/>
  <c r="L20" i="125"/>
  <c r="L11" i="125"/>
  <c r="L9" i="125"/>
  <c r="F9" i="125"/>
  <c r="L8" i="125"/>
  <c r="F8" i="125"/>
  <c r="F6" i="125"/>
  <c r="F5" i="125"/>
  <c r="L4" i="125"/>
  <c r="F4" i="125"/>
  <c r="L5" i="125" l="1"/>
  <c r="K72" i="125"/>
  <c r="K17" i="125" l="1"/>
  <c r="L17" i="125" s="1"/>
  <c r="K16" i="125" l="1"/>
  <c r="L16" i="125" s="1"/>
  <c r="L71" i="125" s="1"/>
  <c r="L72" i="125" s="1"/>
  <c r="L73" i="125" s="1"/>
  <c r="K18" i="125" l="1"/>
  <c r="L18" i="125" s="1"/>
</calcChain>
</file>

<file path=xl/sharedStrings.xml><?xml version="1.0" encoding="utf-8"?>
<sst xmlns="http://schemas.openxmlformats.org/spreadsheetml/2006/main" count="1001" uniqueCount="225">
  <si>
    <t>LOTE</t>
  </si>
  <si>
    <t>BRAVIA ENGENHARIA E ARQUITETURA LTDA</t>
  </si>
  <si>
    <t>21.518.739/0001-60</t>
  </si>
  <si>
    <t>MOBILIZAÇÃO / DESMOBILIZAÇÃO - CONFORME DEMONSTRATIVO</t>
  </si>
  <si>
    <t>m2</t>
  </si>
  <si>
    <t>un</t>
  </si>
  <si>
    <t>FORNECIMENTO DE EMULSÃO RC-1C COM POLÍMERO</t>
  </si>
  <si>
    <t>TRANSPORTE COMERCIAL DE MATERIAL BETUMINOSO</t>
  </si>
  <si>
    <t>tkm</t>
  </si>
  <si>
    <t>TACHA REFLETIVA BIDIRECIONAL</t>
  </si>
  <si>
    <t>TRANSPORTE COMERCIAL DE CIMENTO / CAL / FILLER</t>
  </si>
  <si>
    <t>m</t>
  </si>
  <si>
    <t>TRANSPORTE COMERCIAL DE AGREGADOS</t>
  </si>
  <si>
    <t>PREÇO</t>
  </si>
  <si>
    <t>FORNECIMENTO DE EMULSÃO ASFÁLTICA PARA IMPRIMAÇÃO - EAI</t>
  </si>
  <si>
    <t>CAIAÇÃO (3 DEMÃOS)</t>
  </si>
  <si>
    <t>SINALIZAÇÃO HORIZONTAL COM RESINA ACRÍLICA (0,6 mm)</t>
  </si>
  <si>
    <t>UNIDADE</t>
  </si>
  <si>
    <t>DESMATAMENTO E LIMPEZA - INCLUSO DESTOCAMENTO DE ÁRVORES COM DIÂMETROS MENORES DE 15 cm</t>
  </si>
  <si>
    <t>ACABAMENTO E RECOMPOSIÇÃO DE JAZIDA</t>
  </si>
  <si>
    <t>REMOÇÃO E CARGA DE PAV. ASFÁLTICA ( EXCETO TRANSPORTE)</t>
  </si>
  <si>
    <t>TRANSPORTE DE PAVIMENTO REMOVIDO</t>
  </si>
  <si>
    <t>FORNECIMENTO DE EMULSÃO RL-1C</t>
  </si>
  <si>
    <t>FORNECIMENTO DE EMULSÃO RR-1C</t>
  </si>
  <si>
    <t>ESCAVAÇÃO E CARGA DE MATERIAL DE JAZIDA (PAV.URB.)</t>
  </si>
  <si>
    <t>TRANSPORTE DE MATERIAL DE JAZIDA (CASCALHO) (PAV.URB.)</t>
  </si>
  <si>
    <t>ESTABILIZAÇÃO SOLO-CIMENTO 2% PESO-PISTA (PAV.URB.) S/ TRANS. LOCAL DE CIMENTO</t>
  </si>
  <si>
    <t>IMPRIMAÇÃO (PAV.URB.)</t>
  </si>
  <si>
    <t>PINTURA DE LIGAÇÃO (PAV.URB.)</t>
  </si>
  <si>
    <t>PRÉ-MISTURADO A FRIO - PMF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</si>
  <si>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</si>
  <si>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</si>
  <si>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</si>
  <si>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CIMENTO / CAL / FILLER (PAV.URB.)</t>
  </si>
  <si>
    <t>##DEL_C##</t>
  </si>
  <si>
    <t>##DEL_L##</t>
  </si>
  <si>
    <t>BDI</t>
  </si>
  <si>
    <t>EDITAL</t>
  </si>
  <si>
    <t>DATA</t>
  </si>
  <si>
    <t>TABELA</t>
  </si>
  <si>
    <t>DATA BASE</t>
  </si>
  <si>
    <t>DESCRIÇÃO</t>
  </si>
  <si>
    <t>EXTENSÃO</t>
  </si>
  <si>
    <t>Unid.</t>
  </si>
  <si>
    <t>Cód. Auxiliar</t>
  </si>
  <si>
    <t>Serviço</t>
  </si>
  <si>
    <t>Bdi</t>
  </si>
  <si>
    <t>Quantidade</t>
  </si>
  <si>
    <t>Preço Unitário</t>
  </si>
  <si>
    <t>Total</t>
  </si>
  <si>
    <t/>
  </si>
  <si>
    <t xml:space="preserve">m2    </t>
  </si>
  <si>
    <t xml:space="preserve">m3    </t>
  </si>
  <si>
    <t>Total do Grupo :</t>
  </si>
  <si>
    <t xml:space="preserve">t     </t>
  </si>
  <si>
    <t xml:space="preserve">m3km  </t>
  </si>
  <si>
    <t xml:space="preserve">tkm   </t>
  </si>
  <si>
    <t>Total do Orçamento :</t>
  </si>
  <si>
    <t>ENC. SOCIAIS</t>
  </si>
  <si>
    <t>EMPRESA</t>
  </si>
  <si>
    <t>CNPJ</t>
  </si>
  <si>
    <t>MOBILIZAÇÃO E INSTALAÇÃO DE CANTEIRO</t>
  </si>
  <si>
    <t>INSTALAÇÃO DE CANTEIRO/ ADMINISTRAÇÃO - CONFORME DEMONSTRATIVO</t>
  </si>
  <si>
    <t>PAVIMENTAÇÃO</t>
  </si>
  <si>
    <t>SERVIÇOS COMPLEMENTARES</t>
  </si>
  <si>
    <t>Discriminação</t>
  </si>
  <si>
    <t>Percentual</t>
  </si>
  <si>
    <t>Preço</t>
  </si>
  <si>
    <t>Preço / km</t>
  </si>
  <si>
    <t>CRONOGRAMA FÍSICO-FINANCEIRO CONSOLIDADO - LOTE 80</t>
  </si>
  <si>
    <t>ITEM</t>
  </si>
  <si>
    <t>MUNICÍPIOS</t>
  </si>
  <si>
    <t>SERVIÇOS</t>
  </si>
  <si>
    <t>TOTAIS</t>
  </si>
  <si>
    <t>1° Mês</t>
  </si>
  <si>
    <t>2° Mês</t>
  </si>
  <si>
    <t>3° Mês</t>
  </si>
  <si>
    <t>4° Mês</t>
  </si>
  <si>
    <t>5° Mês</t>
  </si>
  <si>
    <t>6°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</si>
  <si>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</si>
  <si>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</si>
  <si>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</si>
  <si>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</si>
  <si>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</si>
  <si>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</si>
  <si>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</si>
  <si>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</si>
  <si>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</si>
  <si>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</si>
  <si>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165 dias</t>
  </si>
  <si>
    <t>180 dias</t>
  </si>
  <si>
    <t>PERCENTUAL GLOBAL SIMPLES:</t>
  </si>
  <si>
    <t>PERCENTUAL GLOBAL ACUMULADO:</t>
  </si>
  <si>
    <t>VALOR SIMPLES:</t>
  </si>
  <si>
    <t>VALOR ACUMULADO:</t>
  </si>
  <si>
    <t>DEMONSTRATIVO BDI - OBRA RODOVIÁRIA</t>
  </si>
  <si>
    <t>1 - BDI PARA OBRAS RODOVIÁRIAS</t>
  </si>
  <si>
    <t>TRIBUTOS</t>
  </si>
  <si>
    <r>
      <t xml:space="preserve">Administração central </t>
    </r>
    <r>
      <rPr>
        <b/>
        <sz val="9"/>
        <rFont val="Aptos Narrow"/>
        <family val="2"/>
      </rPr>
      <t>(1)</t>
    </r>
  </si>
  <si>
    <r>
      <t xml:space="preserve">Lucros </t>
    </r>
    <r>
      <rPr>
        <b/>
        <sz val="9"/>
        <rFont val="Aptos Narrow"/>
        <family val="2"/>
      </rPr>
      <t>(1)</t>
    </r>
  </si>
  <si>
    <r>
      <t xml:space="preserve">Despesas Financeiras </t>
    </r>
    <r>
      <rPr>
        <b/>
        <sz val="9"/>
        <rFont val="Aptos Narrow"/>
        <family val="2"/>
      </rPr>
      <t>(1)</t>
    </r>
  </si>
  <si>
    <r>
      <t xml:space="preserve">Seguros + Garantias </t>
    </r>
    <r>
      <rPr>
        <b/>
        <sz val="9"/>
        <rFont val="Aptos Narrow"/>
        <family val="2"/>
      </rPr>
      <t>(1)</t>
    </r>
  </si>
  <si>
    <r>
      <t xml:space="preserve">Riscos </t>
    </r>
    <r>
      <rPr>
        <b/>
        <sz val="9"/>
        <rFont val="Aptos Narrow"/>
        <family val="2"/>
      </rPr>
      <t>(1)</t>
    </r>
  </si>
  <si>
    <r>
      <t xml:space="preserve">ISS </t>
    </r>
    <r>
      <rPr>
        <b/>
        <sz val="9"/>
        <rFont val="Aptos Narrow"/>
        <family val="2"/>
      </rPr>
      <t>(1)</t>
    </r>
  </si>
  <si>
    <r>
      <t xml:space="preserve">PIS </t>
    </r>
    <r>
      <rPr>
        <b/>
        <sz val="9"/>
        <rFont val="Aptos Narrow"/>
        <family val="2"/>
      </rPr>
      <t>(2)</t>
    </r>
  </si>
  <si>
    <r>
      <t xml:space="preserve">COFINS </t>
    </r>
    <r>
      <rPr>
        <b/>
        <sz val="9"/>
        <rFont val="Aptos Narrow"/>
        <family val="2"/>
      </rPr>
      <t>(2)</t>
    </r>
  </si>
  <si>
    <r>
      <t xml:space="preserve">CPRB </t>
    </r>
    <r>
      <rPr>
        <b/>
        <sz val="9"/>
        <rFont val="Aptos Narrow"/>
        <family val="2"/>
      </rPr>
      <t>(3)</t>
    </r>
  </si>
  <si>
    <r>
      <t xml:space="preserve">RESULTADO </t>
    </r>
    <r>
      <rPr>
        <b/>
        <sz val="9"/>
        <rFont val="Aptos Narrow"/>
        <family val="2"/>
      </rPr>
      <t>(*)</t>
    </r>
  </si>
  <si>
    <t>BDI PROPOSTA</t>
  </si>
  <si>
    <t>2 - BDI REDUZIDO PARA OBRAS RODOVIÁRIAS</t>
  </si>
  <si>
    <t>(1) Percentuais definifdos pelo TAG TCE / GOINFRA</t>
  </si>
  <si>
    <t>(2) Alíquota definida por lei (lucro presumido).</t>
  </si>
  <si>
    <t>(3) Alíquota definida pela lei 14.973/24 (Transição para a contribuição substitutiva).</t>
  </si>
  <si>
    <t>(*) A fórmula para estipulação da taxa de BDI estimado adotado é a mesma que foi aplicada para a obtenção das tabelas contidas no Acórdão nº 2.622/2013 – TCU – Plenário</t>
  </si>
  <si>
    <t>Onde:</t>
  </si>
  <si>
    <t xml:space="preserve">AC = taxa de administração central 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</si>
  <si>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</si>
  <si>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</si>
  <si>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</si>
  <si>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</si>
  <si>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</si>
  <si>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</si>
  <si>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QUANTIDADE</t>
  </si>
  <si>
    <t>CUSTO UNITÁRIO</t>
  </si>
  <si>
    <t>CUSTO TOTAL</t>
  </si>
  <si>
    <t>PREÇO TABELA</t>
  </si>
  <si>
    <t>mês</t>
  </si>
  <si>
    <t>LICENÇAS AMBIENTAIS</t>
  </si>
  <si>
    <t>Licença de Instalação de Canteiro (fixo)</t>
  </si>
  <si>
    <t>Licença de Instalação de Canteiro (área)</t>
  </si>
  <si>
    <t>CANTEIRO DE OBRA - FAIXA 02 (RESTAURAÇÃO)</t>
  </si>
  <si>
    <t>TOTALTERRAPLANAGEM E PREPARAÇÃO DO TERRENO</t>
  </si>
  <si>
    <t>Desmatamento,destocamento e limpeza-árvores com diâmetros menores de 15 cm</t>
  </si>
  <si>
    <t>Escav., carga e transp. 1ª categ. c/ carregadeira p/ pequenos movimentos de terra - (dt: 201 a 400m)</t>
  </si>
  <si>
    <t>Compactação a 95% do proctor normal</t>
  </si>
  <si>
    <t>INSTALAÇÕES PROVISÓRIAS</t>
  </si>
  <si>
    <t>Escritório de campo</t>
  </si>
  <si>
    <t>Escritório urbano (cidade)</t>
  </si>
  <si>
    <t>Alojamento (pessoal operacional)</t>
  </si>
  <si>
    <t>Alojamento (pessoal técnico administrativo)</t>
  </si>
  <si>
    <t>Alojamento (engenheiros)</t>
  </si>
  <si>
    <t>Mobiliário de Escritório (inclusive eq. de informática)</t>
  </si>
  <si>
    <t>Mobiliário de Alojamento (engenheiros)</t>
  </si>
  <si>
    <t>Almoxarifado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</si>
  <si>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</si>
  <si>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</si>
  <si>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</si>
  <si>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</si>
  <si>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</si>
  <si>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</si>
  <si>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Banheiros Químicos (com lavatório)</t>
  </si>
  <si>
    <t>Refeitório (para os administrativos)</t>
  </si>
  <si>
    <t>Tenda 6x6 m (refeitório)</t>
  </si>
  <si>
    <t>Mesa com 4 cadeiras (refeitório – tendas)</t>
  </si>
  <si>
    <t>cj</t>
  </si>
  <si>
    <t>Laboratório (espaço físico)</t>
  </si>
  <si>
    <t>Ambulatório</t>
  </si>
  <si>
    <t>Cercas</t>
  </si>
  <si>
    <t>Guaritas</t>
  </si>
  <si>
    <t>Fossa Séptica</t>
  </si>
  <si>
    <t>Sumidouro</t>
  </si>
  <si>
    <t>Poço Artesiano</t>
  </si>
  <si>
    <t>Placa de Obra</t>
  </si>
  <si>
    <t>Obelisco de Inauguração (com placa)</t>
  </si>
  <si>
    <t>Instalações Provisórias de Água / Esgoto</t>
  </si>
  <si>
    <t>Instalações Provisórias de Energia Elétrica</t>
  </si>
  <si>
    <t>Consumo de Energia (canteiro / alojamento)</t>
  </si>
  <si>
    <t>KWH/mês</t>
  </si>
  <si>
    <t>Consumo de Telefone/Internet (canteiro)</t>
  </si>
  <si>
    <t>Materiais de Limpeza (alojamento eng / escrit. urb)</t>
  </si>
  <si>
    <t>Faxineira (alojamento eng / escritório urb)</t>
  </si>
  <si>
    <t>INSTALAÇÕES INDUSTRIAIS</t>
  </si>
  <si>
    <t>Instalação de Usina de Asfalto</t>
  </si>
  <si>
    <t>Instalação de Usina de Solos</t>
  </si>
  <si>
    <t>Paiol de explosivos</t>
  </si>
  <si>
    <t>SISTEMA VIÁRIO INTERNO E CAMINHOS DE SERVIÇO</t>
  </si>
  <si>
    <t>Sinalização - placas da obra (caminhos de serviço)</t>
  </si>
  <si>
    <t>Sinalização - placas da obra (desvio / pare siga)</t>
  </si>
  <si>
    <t>Cone de sinalização (desvio)</t>
  </si>
  <si>
    <t>Tambor de 200L (desvio)</t>
  </si>
  <si>
    <t>Caminhão Pipa (desvio / caminho de serviço)</t>
  </si>
  <si>
    <t>h</t>
  </si>
  <si>
    <t>Servente para sinalização (desvio)</t>
  </si>
  <si>
    <t>Licença de Usina</t>
  </si>
  <si>
    <t>Licença de Cascalheira</t>
  </si>
  <si>
    <t>Licença de Outorga de Uso da Água</t>
  </si>
  <si>
    <t>PREÇO TOTAL</t>
  </si>
  <si>
    <t>ORÇAMENTO CONSOLIDADO</t>
  </si>
  <si>
    <t>MUNICÍPIO</t>
  </si>
  <si>
    <t>DISCRIMINAÇÃO</t>
  </si>
  <si>
    <t>PREÇO / M2</t>
  </si>
  <si>
    <t>TOTAL GERAL</t>
  </si>
  <si>
    <t>ORÇAMENTO CONSOLIDADO LOTE 80</t>
  </si>
  <si>
    <t>TOTAL</t>
  </si>
  <si>
    <t>IPORÁ</t>
  </si>
  <si>
    <t>DEZ/2025</t>
  </si>
  <si>
    <t>T325</t>
  </si>
  <si>
    <t xml:space="preserve">Un    </t>
  </si>
  <si>
    <t>096/2026 - GOINFRA</t>
  </si>
  <si>
    <t>Programa Goiás em Movimento - Eixo Municípios (Arenópolis, Aurilândia, Cachoeira Alta, Iporá e Nazário)</t>
  </si>
  <si>
    <t>PLANILHA ORÇAMENTÁRIA - ARENÓPOLIS</t>
  </si>
  <si>
    <t>PLANILHA ORÇAMENTÁRIA - AURILÂNDIA</t>
  </si>
  <si>
    <t>PLANILHA ORÇAMENTÁRIA - CACHOEIRA ALTA</t>
  </si>
  <si>
    <t>RESUMO DO ORÇAMENTO - ARENÓPOLIS</t>
  </si>
  <si>
    <t>RESUMO DO ORÇAMENTO - AURILÂNDIA</t>
  </si>
  <si>
    <t>RESUMO DO ORÇAMENTO - CACHOEIRA ALTA</t>
  </si>
  <si>
    <t>PLANILHA ORÇAMENTÁRIA - IPORÁ</t>
  </si>
  <si>
    <t>RESUMO DO ORÇAMENTO - IPORÁ</t>
  </si>
  <si>
    <t>PLANILHA ORÇAMENTÁRIA - NAZÁRIO</t>
  </si>
  <si>
    <t>RESUMO DO ORÇAMENTO - NAZÁRIO</t>
  </si>
  <si>
    <t>32.927,41 m2</t>
  </si>
  <si>
    <t>31.388,50 m2</t>
  </si>
  <si>
    <t>19.900,00 m2</t>
  </si>
  <si>
    <t>63.294,20 m2</t>
  </si>
  <si>
    <t>35.372,00 m2</t>
  </si>
  <si>
    <t>ARENÓPOLIS</t>
  </si>
  <si>
    <t>AURILÂNDIA</t>
  </si>
  <si>
    <t>CACHOEIRA ALTA</t>
  </si>
  <si>
    <t>NAZÁRIO</t>
  </si>
  <si>
    <t>44205-C</t>
  </si>
  <si>
    <t>44211-C</t>
  </si>
  <si>
    <t>44205-AR</t>
  </si>
  <si>
    <t>44211-AR</t>
  </si>
  <si>
    <t>10,81% / 9,57%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</si>
</sst>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€]#,##0.00_);[Red]\([$€]#,##0.00\)"/>
    <numFmt numFmtId="166" formatCode="_-&quot;R$ &quot;* #,##0.00_-;&quot;-R$ &quot;* #,##0.00_-;_-&quot;R$ &quot;* \-??_-;_-@_-"/>
    <numFmt numFmtId="167" formatCode="_(&quot;R$&quot;* #,##0.00_);_(&quot;R$&quot;* \(#,##0.00\);_(&quot;R$&quot;* &quot;-&quot;??_);_(@_)"/>
    <numFmt numFmtId="168" formatCode="00000"/>
    <numFmt numFmtId="169" formatCode="0#"/>
    <numFmt numFmtId="172" formatCode="#,##0.00_ ;[Red]\-#,##0.00\ "/>
    <numFmt numFmtId="185" formatCode="0.0000"/>
    <numFmt numFmtId="189" formatCode="#,##0.000;[Red]\-#,##0.000"/>
    <numFmt numFmtId="194" formatCode="#,##0.00&quot; km&quot;"/>
    <numFmt numFmtId="199" formatCode="#,##0.00&quot; m2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b/>
      <sz val="11"/>
      <color theme="1"/>
      <name val="Aptos Narrow"/>
      <family val="2"/>
    </font>
    <font>
      <b/>
      <sz val="10"/>
      <color theme="1"/>
      <name val="Aptos Narrow"/>
      <family val="2"/>
    </font>
    <font>
      <b/>
      <sz val="14"/>
      <color theme="1"/>
      <name val="Aptos Narrow"/>
      <family val="2"/>
    </font>
    <font>
      <b/>
      <sz val="12"/>
      <color theme="1"/>
      <name val="Aptos Narrow"/>
      <family val="2"/>
    </font>
    <font>
      <b/>
      <sz val="10"/>
      <name val="Aptos Narrow"/>
      <family val="2"/>
    </font>
    <font>
      <b/>
      <sz val="10"/>
      <color rgb="FF000000"/>
      <name val="Aptos Narrow"/>
      <family val="2"/>
    </font>
    <font>
      <sz val="10"/>
      <color rgb="FF000000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9"/>
      <name val="Aptos Narrow"/>
      <family val="2"/>
    </font>
    <font>
      <i/>
      <sz val="11"/>
      <color theme="1"/>
      <name val="Aptos Narrow"/>
      <family val="2"/>
    </font>
    <font>
      <b/>
      <u val="singleAccounting"/>
      <sz val="8"/>
      <color rgb="FFFFCCFF"/>
      <name val="Magneto"/>
      <family val="5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5E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CAEDFB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165" fontId="4" fillId="0" borderId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6" fontId="4" fillId="0" borderId="0" applyFill="0" applyBorder="0" applyAlignment="0" applyProtection="0"/>
    <xf numFmtId="9" fontId="4" fillId="0" borderId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1" fillId="10" borderId="0">
      <alignment horizontal="left" vertical="center"/>
    </xf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07">
    <xf numFmtId="0" fontId="0" fillId="0" borderId="0" xfId="0"/>
    <xf numFmtId="0" fontId="8" fillId="0" borderId="0" xfId="0" applyFont="1"/>
    <xf numFmtId="0" fontId="9" fillId="0" borderId="0" xfId="0" applyFont="1"/>
    <xf numFmtId="44" fontId="10" fillId="0" borderId="0" xfId="0" applyNumberFormat="1" applyFont="1"/>
    <xf numFmtId="0" fontId="10" fillId="2" borderId="0" xfId="0" applyFont="1" applyFill="1"/>
    <xf numFmtId="0" fontId="10" fillId="2" borderId="0" xfId="0" applyFont="1" applyFill="1" applyAlignment="1">
      <alignment horizontal="left" indent="9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4" fontId="8" fillId="0" borderId="0" xfId="16" applyFont="1" applyAlignment="1">
      <alignment vertical="center" wrapText="1"/>
    </xf>
    <xf numFmtId="44" fontId="8" fillId="0" borderId="0" xfId="0" applyNumberFormat="1" applyFont="1" applyAlignment="1">
      <alignment vertical="center" wrapText="1"/>
    </xf>
    <xf numFmtId="10" fontId="8" fillId="0" borderId="0" xfId="12" applyNumberFormat="1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center"/>
    </xf>
    <xf numFmtId="43" fontId="9" fillId="0" borderId="0" xfId="11" applyFont="1"/>
    <xf numFmtId="43" fontId="9" fillId="0" borderId="0" xfId="0" applyNumberFormat="1" applyFont="1"/>
    <xf numFmtId="0" fontId="8" fillId="0" borderId="0" xfId="0" applyFont="1" applyAlignment="1">
      <alignment horizontal="center"/>
    </xf>
    <xf numFmtId="8" fontId="8" fillId="0" borderId="0" xfId="0" applyNumberFormat="1" applyFont="1"/>
    <xf numFmtId="0" fontId="8" fillId="0" borderId="0" xfId="0" applyFont="1" applyAlignment="1">
      <alignment horizontal="left" indent="1"/>
    </xf>
    <xf numFmtId="43" fontId="8" fillId="0" borderId="0" xfId="11" applyFont="1"/>
    <xf numFmtId="44" fontId="8" fillId="0" borderId="0" xfId="16" applyFont="1"/>
    <xf numFmtId="0" fontId="10" fillId="0" borderId="0" xfId="0" applyFont="1" applyAlignment="1">
      <alignment horizontal="right"/>
    </xf>
    <xf numFmtId="4" fontId="8" fillId="0" borderId="0" xfId="0" applyNumberFormat="1" applyFont="1"/>
    <xf numFmtId="44" fontId="10" fillId="0" borderId="0" xfId="16" applyFont="1"/>
    <xf numFmtId="0" fontId="8" fillId="3" borderId="0" xfId="0" applyFont="1" applyFill="1"/>
    <xf numFmtId="0" fontId="13" fillId="0" borderId="1" xfId="0" applyFont="1" applyBorder="1" applyAlignment="1">
      <alignment horizontal="center"/>
    </xf>
    <xf numFmtId="0" fontId="8" fillId="0" borderId="7" xfId="0" applyFont="1" applyBorder="1"/>
    <xf numFmtId="0" fontId="8" fillId="0" borderId="14" xfId="0" applyFont="1" applyBorder="1"/>
    <xf numFmtId="0" fontId="8" fillId="0" borderId="1" xfId="0" applyFont="1" applyBorder="1"/>
    <xf numFmtId="0" fontId="8" fillId="0" borderId="2" xfId="0" applyFont="1" applyBorder="1"/>
    <xf numFmtId="49" fontId="8" fillId="0" borderId="9" xfId="0" applyNumberFormat="1" applyFont="1" applyBorder="1"/>
    <xf numFmtId="49" fontId="8" fillId="0" borderId="0" xfId="0" applyNumberFormat="1" applyFont="1"/>
    <xf numFmtId="0" fontId="8" fillId="0" borderId="8" xfId="0" applyFont="1" applyBorder="1"/>
    <xf numFmtId="0" fontId="8" fillId="0" borderId="4" xfId="0" applyFont="1" applyBorder="1"/>
    <xf numFmtId="0" fontId="8" fillId="0" borderId="3" xfId="0" applyFont="1" applyBorder="1"/>
    <xf numFmtId="0" fontId="8" fillId="0" borderId="5" xfId="0" applyFont="1" applyBorder="1"/>
    <xf numFmtId="44" fontId="10" fillId="0" borderId="0" xfId="16" applyFont="1" applyFill="1"/>
    <xf numFmtId="0" fontId="10" fillId="0" borderId="0" xfId="0" applyFont="1" applyAlignment="1">
      <alignment horizontal="center" vertical="center"/>
    </xf>
    <xf numFmtId="43" fontId="8" fillId="0" borderId="0" xfId="0" applyNumberFormat="1" applyFont="1"/>
    <xf numFmtId="0" fontId="14" fillId="4" borderId="0" xfId="0" applyFont="1" applyFill="1" applyAlignment="1">
      <alignment horizontal="center" vertical="top" wrapText="1"/>
    </xf>
    <xf numFmtId="43" fontId="11" fillId="0" borderId="0" xfId="11" applyFont="1"/>
    <xf numFmtId="4" fontId="9" fillId="0" borderId="0" xfId="0" applyNumberFormat="1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14" fontId="9" fillId="0" borderId="1" xfId="0" applyNumberFormat="1" applyFont="1" applyBorder="1" applyAlignment="1">
      <alignment horizontal="left"/>
    </xf>
    <xf numFmtId="0" fontId="8" fillId="0" borderId="11" xfId="0" applyFont="1" applyBorder="1"/>
    <xf numFmtId="0" fontId="9" fillId="0" borderId="11" xfId="0" applyFont="1" applyBorder="1"/>
    <xf numFmtId="0" fontId="11" fillId="0" borderId="11" xfId="0" applyFont="1" applyBorder="1" applyAlignment="1">
      <alignment vertical="center"/>
    </xf>
    <xf numFmtId="0" fontId="12" fillId="0" borderId="11" xfId="0" applyFont="1" applyBorder="1" applyAlignment="1">
      <alignment horizontal="left" indent="1"/>
    </xf>
    <xf numFmtId="43" fontId="8" fillId="0" borderId="0" xfId="11" applyFont="1" applyFill="1"/>
    <xf numFmtId="0" fontId="10" fillId="3" borderId="0" xfId="0" applyFont="1" applyFill="1"/>
    <xf numFmtId="8" fontId="10" fillId="3" borderId="0" xfId="0" applyNumberFormat="1" applyFont="1" applyFill="1"/>
    <xf numFmtId="10" fontId="10" fillId="3" borderId="0" xfId="0" applyNumberFormat="1" applyFont="1" applyFill="1"/>
    <xf numFmtId="185" fontId="8" fillId="0" borderId="0" xfId="0" applyNumberFormat="1" applyFont="1" applyAlignment="1">
      <alignment vertical="center" wrapText="1"/>
    </xf>
    <xf numFmtId="10" fontId="8" fillId="0" borderId="0" xfId="12" applyNumberFormat="1" applyFont="1" applyFill="1" applyAlignment="1">
      <alignment horizontal="center"/>
    </xf>
    <xf numFmtId="44" fontId="8" fillId="0" borderId="0" xfId="16" applyFont="1" applyFill="1"/>
    <xf numFmtId="0" fontId="8" fillId="0" borderId="0" xfId="0" applyFont="1" applyAlignment="1">
      <alignment horizontal="center" vertical="center" wrapText="1"/>
    </xf>
    <xf numFmtId="49" fontId="8" fillId="0" borderId="9" xfId="0" applyNumberFormat="1" applyFont="1" applyBorder="1" applyAlignment="1">
      <alignment wrapText="1"/>
    </xf>
    <xf numFmtId="49" fontId="8" fillId="0" borderId="0" xfId="0" applyNumberFormat="1" applyFont="1" applyAlignment="1">
      <alignment wrapText="1"/>
    </xf>
    <xf numFmtId="49" fontId="8" fillId="0" borderId="8" xfId="0" applyNumberFormat="1" applyFont="1" applyBorder="1" applyAlignment="1">
      <alignment wrapText="1"/>
    </xf>
    <xf numFmtId="0" fontId="20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vertical="center" wrapText="1"/>
    </xf>
    <xf numFmtId="194" fontId="8" fillId="0" borderId="0" xfId="0" applyNumberFormat="1" applyFont="1" applyAlignment="1">
      <alignment horizontal="left"/>
    </xf>
    <xf numFmtId="0" fontId="9" fillId="0" borderId="0" xfId="0" applyFont="1" applyAlignment="1">
      <alignment vertical="center" textRotation="90"/>
    </xf>
    <xf numFmtId="0" fontId="21" fillId="10" borderId="0" xfId="25">
      <alignment horizontal="left" vertical="center"/>
    </xf>
    <xf numFmtId="9" fontId="9" fillId="0" borderId="0" xfId="0" applyNumberFormat="1" applyFont="1"/>
    <xf numFmtId="10" fontId="8" fillId="6" borderId="7" xfId="12" applyNumberFormat="1" applyFont="1" applyFill="1" applyBorder="1" applyAlignment="1">
      <alignment vertical="center"/>
    </xf>
    <xf numFmtId="10" fontId="10" fillId="6" borderId="7" xfId="12" applyNumberFormat="1" applyFont="1" applyFill="1" applyBorder="1" applyAlignment="1">
      <alignment vertical="center"/>
    </xf>
    <xf numFmtId="44" fontId="8" fillId="5" borderId="0" xfId="16" applyFont="1" applyFill="1"/>
    <xf numFmtId="199" fontId="9" fillId="0" borderId="0" xfId="0" applyNumberFormat="1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44" fontId="10" fillId="9" borderId="0" xfId="16" applyFont="1" applyFill="1" applyAlignment="1">
      <alignment vertical="center" wrapText="1"/>
    </xf>
    <xf numFmtId="44" fontId="10" fillId="0" borderId="0" xfId="0" applyNumberFormat="1" applyFont="1" applyAlignment="1">
      <alignment vertical="center" wrapText="1"/>
    </xf>
    <xf numFmtId="44" fontId="10" fillId="11" borderId="0" xfId="16" applyFont="1" applyFill="1" applyAlignment="1">
      <alignment vertical="center" wrapText="1"/>
    </xf>
    <xf numFmtId="185" fontId="8" fillId="0" borderId="0" xfId="0" applyNumberFormat="1" applyFont="1" applyAlignment="1">
      <alignment vertical="center"/>
    </xf>
    <xf numFmtId="10" fontId="8" fillId="0" borderId="0" xfId="12" applyNumberFormat="1" applyFont="1" applyAlignment="1">
      <alignment vertical="center" wrapText="1"/>
    </xf>
    <xf numFmtId="185" fontId="10" fillId="0" borderId="19" xfId="0" applyNumberFormat="1" applyFont="1" applyBorder="1" applyAlignment="1">
      <alignment horizontal="center" vertical="center" wrapText="1"/>
    </xf>
    <xf numFmtId="44" fontId="10" fillId="0" borderId="19" xfId="16" applyFont="1" applyBorder="1" applyAlignment="1">
      <alignment horizontal="center" vertical="center" wrapText="1"/>
    </xf>
    <xf numFmtId="44" fontId="10" fillId="0" borderId="19" xfId="0" applyNumberFormat="1" applyFont="1" applyBorder="1" applyAlignment="1">
      <alignment horizontal="center" vertical="center" wrapText="1"/>
    </xf>
    <xf numFmtId="10" fontId="8" fillId="0" borderId="20" xfId="12" applyNumberFormat="1" applyFont="1" applyBorder="1" applyAlignment="1">
      <alignment vertical="center" wrapText="1"/>
    </xf>
    <xf numFmtId="44" fontId="8" fillId="8" borderId="20" xfId="0" applyNumberFormat="1" applyFont="1" applyFill="1" applyBorder="1" applyAlignment="1">
      <alignment vertical="center" wrapText="1"/>
    </xf>
    <xf numFmtId="44" fontId="10" fillId="8" borderId="0" xfId="0" applyNumberFormat="1" applyFont="1" applyFill="1" applyAlignment="1">
      <alignment vertical="center" wrapText="1"/>
    </xf>
    <xf numFmtId="0" fontId="9" fillId="0" borderId="22" xfId="0" applyFont="1" applyBorder="1" applyAlignment="1">
      <alignment horizontal="left" vertical="center" wrapText="1"/>
    </xf>
    <xf numFmtId="10" fontId="9" fillId="0" borderId="23" xfId="0" applyNumberFormat="1" applyFont="1" applyBorder="1" applyAlignment="1">
      <alignment horizontal="center"/>
    </xf>
    <xf numFmtId="0" fontId="9" fillId="0" borderId="2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44" fontId="9" fillId="0" borderId="29" xfId="16" applyFont="1" applyBorder="1" applyAlignment="1">
      <alignment horizontal="center" vertical="center"/>
    </xf>
    <xf numFmtId="43" fontId="9" fillId="11" borderId="24" xfId="11" applyFont="1" applyFill="1" applyBorder="1"/>
    <xf numFmtId="43" fontId="9" fillId="11" borderId="25" xfId="11" applyFont="1" applyFill="1" applyBorder="1"/>
    <xf numFmtId="43" fontId="9" fillId="0" borderId="25" xfId="11" applyFont="1" applyBorder="1"/>
    <xf numFmtId="0" fontId="9" fillId="0" borderId="24" xfId="0" applyFont="1" applyBorder="1"/>
    <xf numFmtId="0" fontId="9" fillId="0" borderId="25" xfId="0" applyFont="1" applyBorder="1"/>
    <xf numFmtId="0" fontId="9" fillId="11" borderId="25" xfId="0" applyFont="1" applyFill="1" applyBorder="1"/>
    <xf numFmtId="10" fontId="9" fillId="11" borderId="24" xfId="12" applyNumberFormat="1" applyFont="1" applyFill="1" applyBorder="1" applyAlignment="1">
      <alignment horizontal="center" vertical="center"/>
    </xf>
    <xf numFmtId="10" fontId="9" fillId="11" borderId="25" xfId="12" applyNumberFormat="1" applyFont="1" applyFill="1" applyBorder="1" applyAlignment="1">
      <alignment horizontal="center" vertical="center"/>
    </xf>
    <xf numFmtId="10" fontId="9" fillId="0" borderId="25" xfId="12" applyNumberFormat="1" applyFont="1" applyBorder="1" applyAlignment="1">
      <alignment horizontal="center" vertical="center"/>
    </xf>
    <xf numFmtId="44" fontId="9" fillId="8" borderId="27" xfId="16" applyFont="1" applyFill="1" applyBorder="1" applyAlignment="1">
      <alignment horizontal="center" vertical="center"/>
    </xf>
    <xf numFmtId="44" fontId="9" fillId="8" borderId="28" xfId="16" applyFont="1" applyFill="1" applyBorder="1" applyAlignment="1">
      <alignment horizontal="center" vertical="center"/>
    </xf>
    <xf numFmtId="44" fontId="9" fillId="0" borderId="28" xfId="16" applyFont="1" applyBorder="1" applyAlignment="1">
      <alignment horizontal="center" vertical="center"/>
    </xf>
    <xf numFmtId="43" fontId="9" fillId="0" borderId="24" xfId="11" applyFont="1" applyBorder="1"/>
    <xf numFmtId="10" fontId="9" fillId="0" borderId="24" xfId="12" applyNumberFormat="1" applyFont="1" applyBorder="1" applyAlignment="1">
      <alignment horizontal="center" vertical="center"/>
    </xf>
    <xf numFmtId="44" fontId="9" fillId="0" borderId="27" xfId="16" applyFont="1" applyFill="1" applyBorder="1" applyAlignment="1">
      <alignment horizontal="center" vertical="center"/>
    </xf>
    <xf numFmtId="43" fontId="9" fillId="0" borderId="24" xfId="11" applyFont="1" applyFill="1" applyBorder="1"/>
    <xf numFmtId="43" fontId="9" fillId="0" borderId="25" xfId="11" applyFont="1" applyFill="1" applyBorder="1"/>
    <xf numFmtId="10" fontId="9" fillId="0" borderId="24" xfId="12" applyNumberFormat="1" applyFont="1" applyFill="1" applyBorder="1" applyAlignment="1">
      <alignment horizontal="center" vertical="center"/>
    </xf>
    <xf numFmtId="10" fontId="9" fillId="0" borderId="25" xfId="12" applyNumberFormat="1" applyFont="1" applyFill="1" applyBorder="1" applyAlignment="1">
      <alignment horizontal="center" vertical="center"/>
    </xf>
    <xf numFmtId="44" fontId="9" fillId="0" borderId="28" xfId="16" applyFont="1" applyFill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/>
    <xf numFmtId="0" fontId="9" fillId="0" borderId="22" xfId="0" applyFont="1" applyBorder="1" applyAlignment="1">
      <alignment horizontal="right" vertical="center"/>
    </xf>
    <xf numFmtId="10" fontId="9" fillId="0" borderId="23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25" xfId="0" applyFont="1" applyBorder="1" applyAlignment="1">
      <alignment horizontal="right" vertical="center"/>
    </xf>
    <xf numFmtId="10" fontId="9" fillId="0" borderId="26" xfId="12" applyNumberFormat="1" applyFont="1" applyFill="1" applyBorder="1" applyAlignment="1">
      <alignment horizontal="center"/>
    </xf>
    <xf numFmtId="0" fontId="9" fillId="0" borderId="25" xfId="0" applyFont="1" applyBorder="1" applyAlignment="1">
      <alignment horizontal="right" vertical="center"/>
    </xf>
    <xf numFmtId="44" fontId="11" fillId="0" borderId="26" xfId="0" applyNumberFormat="1" applyFont="1" applyBorder="1" applyAlignment="1">
      <alignment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/>
    <xf numFmtId="0" fontId="11" fillId="0" borderId="28" xfId="0" applyFont="1" applyBorder="1" applyAlignment="1">
      <alignment horizontal="right" vertical="center"/>
    </xf>
    <xf numFmtId="44" fontId="11" fillId="0" borderId="29" xfId="0" applyNumberFormat="1" applyFont="1" applyBorder="1"/>
    <xf numFmtId="10" fontId="9" fillId="0" borderId="21" xfId="12" applyNumberFormat="1" applyFont="1" applyBorder="1" applyAlignment="1">
      <alignment horizontal="center" vertical="center"/>
    </xf>
    <xf numFmtId="10" fontId="9" fillId="0" borderId="22" xfId="12" applyNumberFormat="1" applyFont="1" applyBorder="1" applyAlignment="1">
      <alignment horizontal="center" vertical="center"/>
    </xf>
    <xf numFmtId="44" fontId="9" fillId="0" borderId="24" xfId="16" applyFont="1" applyFill="1" applyBorder="1" applyAlignment="1">
      <alignment vertical="center"/>
    </xf>
    <xf numFmtId="44" fontId="9" fillId="0" borderId="25" xfId="16" applyFont="1" applyFill="1" applyBorder="1" applyAlignment="1">
      <alignment vertical="center"/>
    </xf>
    <xf numFmtId="44" fontId="11" fillId="0" borderId="27" xfId="16" applyFont="1" applyFill="1" applyBorder="1" applyAlignment="1">
      <alignment vertical="center"/>
    </xf>
    <xf numFmtId="44" fontId="11" fillId="0" borderId="28" xfId="16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0" borderId="28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10" fontId="8" fillId="0" borderId="32" xfId="12" applyNumberFormat="1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44" fontId="10" fillId="11" borderId="0" xfId="16" applyFont="1" applyFill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4" fontId="8" fillId="0" borderId="20" xfId="16" applyFont="1" applyBorder="1" applyAlignment="1">
      <alignment horizontal="center" vertical="center" wrapText="1"/>
    </xf>
    <xf numFmtId="185" fontId="10" fillId="7" borderId="7" xfId="0" applyNumberFormat="1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44" fontId="8" fillId="0" borderId="32" xfId="16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169" fontId="9" fillId="0" borderId="21" xfId="0" applyNumberFormat="1" applyFont="1" applyBorder="1" applyAlignment="1">
      <alignment horizontal="center" vertical="center"/>
    </xf>
    <xf numFmtId="169" fontId="9" fillId="0" borderId="24" xfId="0" applyNumberFormat="1" applyFont="1" applyBorder="1" applyAlignment="1">
      <alignment horizontal="center" vertical="center"/>
    </xf>
    <xf numFmtId="169" fontId="9" fillId="0" borderId="27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44" fontId="9" fillId="0" borderId="26" xfId="16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6" borderId="10" xfId="0" applyFont="1" applyFill="1" applyBorder="1" applyAlignment="1">
      <alignment horizontal="left" vertical="center" indent="1"/>
    </xf>
    <xf numFmtId="0" fontId="10" fillId="6" borderId="11" xfId="0" applyFont="1" applyFill="1" applyBorder="1" applyAlignment="1">
      <alignment horizontal="left" vertical="center" indent="1"/>
    </xf>
    <xf numFmtId="0" fontId="18" fillId="0" borderId="1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8" fillId="0" borderId="1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5" fillId="12" borderId="0" xfId="0" applyNumberFormat="1" applyFont="1" applyFill="1" applyAlignment="1">
      <alignment horizontal="left" vertical="center" wrapText="1"/>
    </xf>
    <xf numFmtId="0" fontId="15" fillId="12" borderId="0" xfId="0" applyNumberFormat="1" applyFont="1" applyFill="1" applyAlignment="1">
      <alignment vertical="top"/>
    </xf>
    <xf numFmtId="0" fontId="15" fillId="12" borderId="0" xfId="0" applyNumberFormat="1" applyFont="1" applyFill="1" applyAlignment="1">
      <alignment horizontal="center" vertical="top" wrapText="1"/>
    </xf>
    <xf numFmtId="0" fontId="15" fillId="12" borderId="0" xfId="0" applyNumberFormat="1" applyFont="1" applyFill="1" applyAlignment="1">
      <alignment vertical="top" wrapText="1"/>
    </xf>
    <xf numFmtId="168" fontId="16" fillId="12" borderId="0" xfId="0" applyNumberFormat="1" applyFont="1" applyFill="1" applyAlignment="1">
      <alignment horizontal="center" vertical="top" wrapText="1" shrinkToFit="1"/>
    </xf>
    <xf numFmtId="0" fontId="16" fillId="12" borderId="0" xfId="0" applyNumberFormat="1" applyFont="1" applyFill="1" applyAlignment="1">
      <alignment vertical="top" wrapText="1"/>
    </xf>
    <xf numFmtId="10" fontId="16" fillId="12" borderId="0" xfId="12" applyNumberFormat="1" applyFont="1" applyFill="1" applyAlignment="1">
      <alignment horizontal="center" vertical="top" wrapText="1" shrinkToFit="1"/>
    </xf>
    <xf numFmtId="0" fontId="16" fillId="12" borderId="0" xfId="0" applyNumberFormat="1" applyFont="1" applyFill="1" applyAlignment="1">
      <alignment horizontal="center" vertical="top" wrapText="1"/>
    </xf>
    <xf numFmtId="189" fontId="16" fillId="12" borderId="0" xfId="0" applyNumberFormat="1" applyFont="1" applyFill="1" applyAlignment="1">
      <alignment vertical="top" wrapText="1" shrinkToFit="1"/>
    </xf>
    <xf numFmtId="172" fontId="16" fillId="12" borderId="0" xfId="0" applyNumberFormat="1" applyFont="1" applyFill="1" applyAlignment="1">
      <alignment vertical="top" wrapText="1" shrinkToFit="1"/>
    </xf>
    <xf numFmtId="0" fontId="16" fillId="12" borderId="0" xfId="0" applyNumberFormat="1" applyFont="1" applyFill="1" applyAlignment="1">
      <alignment horizontal="center" wrapText="1"/>
    </xf>
    <xf numFmtId="0" fontId="16" fillId="12" borderId="0" xfId="0" applyNumberFormat="1" applyFont="1" applyFill="1" applyAlignment="1">
      <alignment wrapText="1"/>
    </xf>
    <xf numFmtId="0" fontId="16" fillId="12" borderId="0" xfId="0" applyNumberFormat="1" applyFont="1" applyFill="1" applyAlignment="1">
      <alignment horizontal="right" vertical="top" wrapText="1"/>
    </xf>
    <xf numFmtId="4" fontId="16" fillId="13" borderId="0" xfId="0" applyNumberFormat="1" applyFont="1" applyFill="1" applyAlignment="1">
      <alignment vertical="top" wrapText="1" shrinkToFit="1"/>
    </xf>
    <xf numFmtId="0" fontId="16" fillId="12" borderId="0" xfId="0" applyNumberFormat="1" applyFont="1" applyFill="1" applyAlignment="1">
      <alignment horizontal="center" vertical="center" wrapText="1"/>
    </xf>
    <xf numFmtId="0" fontId="16" fillId="12" borderId="0" xfId="0" applyNumberFormat="1" applyFont="1" applyFill="1" applyAlignment="1">
      <alignment vertical="center" wrapText="1"/>
    </xf>
    <xf numFmtId="0" fontId="15" fillId="13" borderId="0" xfId="0" applyNumberFormat="1" applyFont="1" applyFill="1" applyAlignment="1">
      <alignment horizontal="center" vertical="top" wrapText="1"/>
    </xf>
    <xf numFmtId="1" fontId="16" fillId="12" borderId="0" xfId="0" applyNumberFormat="1" applyFont="1" applyFill="1" applyAlignment="1">
      <alignment horizontal="center" vertical="top" wrapText="1" shrinkToFit="1"/>
    </xf>
    <xf numFmtId="0" fontId="16" fillId="12" borderId="0" xfId="0" applyNumberFormat="1" applyFont="1" applyFill="1" applyAlignment="1">
      <alignment horizontal="right" vertical="top"/>
    </xf>
    <xf numFmtId="10" fontId="16" fillId="14" borderId="21" xfId="12" applyNumberFormat="1" applyFont="1" applyFill="1" applyBorder="1" applyAlignment="1">
      <alignment horizontal="center"/>
    </xf>
    <xf numFmtId="10" fontId="16" fillId="14" borderId="22" xfId="12" applyNumberFormat="1" applyFont="1" applyFill="1" applyBorder="1" applyAlignment="1">
      <alignment horizontal="center"/>
    </xf>
    <xf numFmtId="10" fontId="16" fillId="12" borderId="22" xfId="12" applyNumberFormat="1" applyFont="1" applyFill="1" applyBorder="1" applyAlignment="1">
      <alignment horizontal="center"/>
    </xf>
    <xf numFmtId="10" fontId="16" fillId="12" borderId="21" xfId="12" applyNumberFormat="1" applyFont="1" applyFill="1" applyBorder="1" applyAlignment="1">
      <alignment horizontal="center"/>
    </xf>
    <xf numFmtId="189" fontId="16" fillId="0" borderId="0" xfId="0" applyNumberFormat="1" applyFont="1" applyFill="1" applyAlignment="1">
      <alignment vertical="top" wrapText="1" shrinkToFit="1"/>
    </xf>
    <xf numFmtId="0" fontId="15" fillId="0" borderId="0" xfId="0" applyNumberFormat="1" applyFont="1" applyFill="1" applyAlignment="1">
      <alignment vertical="top" wrapText="1"/>
    </xf>
    <xf numFmtId="0" fontId="16" fillId="0" borderId="0" xfId="0" applyNumberFormat="1" applyFont="1" applyFill="1" applyAlignment="1">
      <alignment wrapText="1"/>
    </xf>
  </cellXfs>
  <cellStyles count="28">
    <cellStyle name="Euro" xfId="2" xr:uid="{00000000-0005-0000-0000-000000000000}"/>
    <cellStyle name="ExcluirPublicacao" xfId="25" xr:uid="{4702534B-8FFA-4DFA-8550-698E27B7D9D4}"/>
    <cellStyle name="Moeda" xfId="16" builtinId="4"/>
    <cellStyle name="Moeda 2" xfId="14" xr:uid="{00000000-0005-0000-0000-000001000000}"/>
    <cellStyle name="Moeda 3" xfId="26" xr:uid="{515FD886-F5E1-449C-AB03-EFF9EE8B61E5}"/>
    <cellStyle name="Moeda 3 3" xfId="24" xr:uid="{91EA598E-D7B9-47A9-978D-A125E127F621}"/>
    <cellStyle name="Normal" xfId="0" builtinId="0"/>
    <cellStyle name="Normal 2" xfId="5" xr:uid="{00000000-0005-0000-0000-000003000000}"/>
    <cellStyle name="Normal 2 2" xfId="17" xr:uid="{E1C67EC1-56F1-4DA0-A6ED-97BFD3BB1060}"/>
    <cellStyle name="Normal 3" xfId="6" xr:uid="{00000000-0005-0000-0000-000004000000}"/>
    <cellStyle name="Normal 3 2" xfId="20" xr:uid="{05D44403-F0D8-4486-8801-6BEF564E1C31}"/>
    <cellStyle name="Normal 4" xfId="7" xr:uid="{00000000-0005-0000-0000-000005000000}"/>
    <cellStyle name="Normal 5" xfId="8" xr:uid="{00000000-0005-0000-0000-000006000000}"/>
    <cellStyle name="Normal 5 2" xfId="19" xr:uid="{CB15836A-76BD-402A-96AD-B02DC52EBDDD}"/>
    <cellStyle name="Normal 6" xfId="1" xr:uid="{00000000-0005-0000-0000-000007000000}"/>
    <cellStyle name="Normal 7" xfId="13" xr:uid="{00000000-0005-0000-0000-000008000000}"/>
    <cellStyle name="Normal 8" xfId="18" xr:uid="{747B3B16-A723-4DA3-AF75-9126CE516393}"/>
    <cellStyle name="Porcentagem" xfId="12" builtinId="5"/>
    <cellStyle name="Porcentagem 2" xfId="3" xr:uid="{00000000-0005-0000-0000-00000A000000}"/>
    <cellStyle name="Porcentagem 2 2" xfId="9" xr:uid="{00000000-0005-0000-0000-00000B000000}"/>
    <cellStyle name="Porcentagem 2 3" xfId="22" xr:uid="{043FEEED-A2C9-48DB-99F2-EF9C8B70251C}"/>
    <cellStyle name="Porcentagem 3" xfId="15" xr:uid="{00000000-0005-0000-0000-00000C000000}"/>
    <cellStyle name="Porcentagem 4" xfId="27" xr:uid="{EC8FB9FA-6C8F-4C85-9D35-B1AE5126C6E8}"/>
    <cellStyle name="Porcentagem 8" xfId="23" xr:uid="{358840A9-40D9-4E7A-9EC1-8A2FF0A58446}"/>
    <cellStyle name="Vírgula" xfId="11" builtinId="3"/>
    <cellStyle name="Vírgula 2" xfId="4" xr:uid="{00000000-0005-0000-0000-00000F000000}"/>
    <cellStyle name="Vírgula 2 2" xfId="10" xr:uid="{00000000-0005-0000-0000-000010000000}"/>
    <cellStyle name="Vírgula 2 3" xfId="21" xr:uid="{712DF3A7-9DE3-4FB5-9C4C-E4032926D195}"/>
  </cellStyles>
  <dxfs count="30">
    <dxf>
      <font>
        <color theme="6" tint="-0.24994659260841701"/>
      </font>
      <fill>
        <patternFill>
          <bgColor theme="6" tint="0.7999816888943144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  <dxf>
      <font>
        <b/>
        <i val="0"/>
        <color rgb="FFC00000"/>
      </font>
    </dxf>
    <dxf>
      <fill>
        <patternFill>
          <bgColor theme="5" tint="0.39994506668294322"/>
        </patternFill>
      </fill>
    </dxf>
    <dxf>
      <fill>
        <patternFill>
          <bgColor rgb="FFFFFFCC"/>
        </patternFill>
      </fill>
    </dxf>
  </dxfs>
  <tableStyles count="1" defaultTableStyle="TableStyleMedium2" defaultPivotStyle="PivotStyleLight16">
    <tableStyle name="Invisible" pivot="0" table="0" count="0" xr9:uid="{F6B16CC6-91A6-4F54-8479-4D0244972F60}"/>
  </tableStyles>
  <colors>
    <mruColors>
      <color rgb="FFFFFF99"/>
      <color rgb="FFFFFFCC"/>
      <color rgb="FF6600CC"/>
      <color rgb="FFFFCCFF"/>
      <color rgb="FF66FFFF"/>
      <color rgb="FF000066"/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1032510</xdr:colOff>
      <xdr:row>31</xdr:row>
      <xdr:rowOff>152400</xdr:rowOff>
    </xdr:from>
    <xdr:ext cx="3810000" cy="4448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E49B08B4-5703-4E07-9863-83ACFB0CE952}"/>
                </a:ext>
              </a:extLst>
            </xdr:cNvPr>
            <xdr:cNvSpPr txBox="1"/>
          </xdr:nvSpPr>
          <xdr:spPr>
            <a:xfrm>
              <a:off x="2385060" y="7048500"/>
              <a:ext cx="3810000" cy="4448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𝐴𝐶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𝑆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𝑅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𝐷𝐹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𝐿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  <m:r>
                      <a:rPr lang="pt-BR" sz="1100" b="0" i="1">
                        <a:latin typeface="Cambria Math"/>
                      </a:rPr>
                      <m:t>−1=</m:t>
                    </m:r>
                    <m:r>
                      <a:rPr lang="pt-BR" sz="1100" b="0" i="1">
                        <a:latin typeface="Cambria Math"/>
                      </a:rPr>
                      <m:t>𝐵𝐷𝐼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E49B08B4-5703-4E07-9863-83ACFB0CE952}"/>
                </a:ext>
              </a:extLst>
            </xdr:cNvPr>
            <xdr:cNvSpPr txBox="1"/>
          </xdr:nvSpPr>
          <xdr:spPr>
            <a:xfrm>
              <a:off x="2385060" y="7048500"/>
              <a:ext cx="3810000" cy="4448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(</a:t>
              </a:r>
              <a:r>
                <a:rPr lang="pt-BR" sz="1100" b="0" i="0">
                  <a:latin typeface="Cambria Math"/>
                </a:rPr>
                <a:t>1+𝐴𝐶+𝑆+𝑅+𝐺</a:t>
              </a:r>
              <a:r>
                <a:rPr lang="pt-BR" sz="1100" b="0" i="0">
                  <a:latin typeface="Cambria Math" panose="02040503050406030204" pitchFamily="18" charset="0"/>
                </a:rPr>
                <a:t>)(</a:t>
              </a:r>
              <a:r>
                <a:rPr lang="pt-BR" sz="1100" b="0" i="0">
                  <a:latin typeface="Cambria Math"/>
                </a:rPr>
                <a:t>1+𝐷𝐹</a:t>
              </a:r>
              <a:r>
                <a:rPr lang="pt-BR" sz="1100" b="0" i="0">
                  <a:latin typeface="Cambria Math" panose="02040503050406030204" pitchFamily="18" charset="0"/>
                </a:rPr>
                <a:t>)(</a:t>
              </a:r>
              <a:r>
                <a:rPr lang="pt-BR" sz="1100" b="0" i="0">
                  <a:latin typeface="Cambria Math"/>
                </a:rPr>
                <a:t>1+𝐿</a:t>
              </a:r>
              <a:r>
                <a:rPr lang="pt-BR" sz="1100" b="0" i="0">
                  <a:latin typeface="Cambria Math" panose="02040503050406030204" pitchFamily="18" charset="0"/>
                </a:rPr>
                <a:t>)/((</a:t>
              </a:r>
              <a:r>
                <a:rPr lang="pt-BR" sz="1100" b="0" i="0">
                  <a:latin typeface="Cambria Math"/>
                </a:rPr>
                <a:t>1−</a:t>
              </a:r>
              <a:r>
                <a:rPr lang="pt-BR" sz="1100" b="0" i="0">
                  <a:latin typeface="Cambria Math" panose="02040503050406030204" pitchFamily="18" charset="0"/>
                </a:rPr>
                <a:t>𝐼) )</a:t>
              </a:r>
              <a:r>
                <a:rPr lang="pt-BR" sz="1100" b="0" i="0">
                  <a:latin typeface="Cambria Math"/>
                </a:rPr>
                <a:t>−1=𝐵𝐷𝐼</a:t>
              </a:r>
              <a:endParaRPr lang="pt-BR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9DC4D-F704-4AFF-BBD5-26B0D582437D}">
  <sheetPr codeName="Planilha30">
    <tabColor theme="6" tint="0.59999389629810485"/>
    <pageSetUpPr fitToPage="1"/>
  </sheetPr>
  <dimension ref="B1:H63"/>
  <sheetViews>
    <sheetView tabSelected="1" view="pageBreakPreview" zoomScale="115" zoomScaleNormal="100" zoomScaleSheetLayoutView="115" workbookViewId="0">
      <pane ySplit="11" topLeftCell="A12" activePane="bottomLeft" state="frozen"/>
      <selection pane="bottomLeft" activeCell="G19" sqref="G19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4.1500000000000004" customHeight="1" x14ac:dyDescent="0.25"/>
    <row r="2" spans="2:8" ht="14.45" customHeight="1" x14ac:dyDescent="0.25">
      <c r="B2" s="43" t="s">
        <v>37</v>
      </c>
      <c r="C2" s="44" t="s">
        <v>199</v>
      </c>
      <c r="D2" s="45"/>
      <c r="E2" s="45"/>
      <c r="F2" s="45"/>
      <c r="G2" s="43" t="s">
        <v>38</v>
      </c>
      <c r="H2" s="46">
        <v>46213</v>
      </c>
    </row>
    <row r="3" spans="2:8" ht="14.45" customHeight="1" x14ac:dyDescent="0.25">
      <c r="B3" s="41" t="s">
        <v>41</v>
      </c>
      <c r="C3" s="42" t="s">
        <v>200</v>
      </c>
      <c r="G3" s="41" t="s">
        <v>36</v>
      </c>
      <c r="H3" s="2" t="s">
        <v>224</v>
      </c>
    </row>
    <row r="4" spans="2:8" ht="14.45" customHeight="1" x14ac:dyDescent="0.25">
      <c r="B4" s="41" t="s">
        <v>0</v>
      </c>
      <c r="C4" s="42">
        <v>106</v>
      </c>
      <c r="G4" s="41" t="s">
        <v>42</v>
      </c>
      <c r="H4" s="2" t="s">
        <v>211</v>
      </c>
    </row>
    <row r="5" spans="2:8" ht="14.45" customHeight="1" x14ac:dyDescent="0.25">
      <c r="B5" s="41"/>
      <c r="C5" s="42"/>
      <c r="G5" s="41"/>
    </row>
    <row r="6" spans="2:8" ht="14.45" customHeight="1" x14ac:dyDescent="0.25">
      <c r="B6" s="41" t="s">
        <v>59</v>
      </c>
      <c r="C6" s="42" t="s">
        <v>1</v>
      </c>
      <c r="G6" s="41" t="s">
        <v>39</v>
      </c>
      <c r="H6" s="2" t="s">
        <v>197</v>
      </c>
    </row>
    <row r="7" spans="2:8" ht="14.45" customHeight="1" x14ac:dyDescent="0.25">
      <c r="B7" s="11" t="s">
        <v>60</v>
      </c>
      <c r="C7" s="42" t="s">
        <v>2</v>
      </c>
      <c r="G7" s="41" t="s">
        <v>40</v>
      </c>
      <c r="H7" s="2" t="s">
        <v>196</v>
      </c>
    </row>
    <row r="8" spans="2:8" ht="6" customHeight="1" x14ac:dyDescent="0.25">
      <c r="G8" s="41"/>
    </row>
    <row r="9" spans="2:8" ht="19.899999999999999" customHeight="1" x14ac:dyDescent="0.25">
      <c r="B9" s="137" t="s">
        <v>201</v>
      </c>
      <c r="C9" s="137"/>
      <c r="D9" s="137"/>
      <c r="E9" s="137"/>
      <c r="F9" s="137"/>
      <c r="G9" s="137"/>
      <c r="H9" s="137"/>
    </row>
    <row r="10" spans="2:8" ht="6" customHeight="1" x14ac:dyDescent="0.25"/>
    <row r="11" spans="2:8" ht="14.45" customHeight="1" x14ac:dyDescent="0.25">
      <c r="B11" s="38" t="s">
        <v>44</v>
      </c>
      <c r="C11" s="38" t="s">
        <v>45</v>
      </c>
      <c r="D11" s="38" t="s">
        <v>46</v>
      </c>
      <c r="E11" s="38" t="s">
        <v>43</v>
      </c>
      <c r="F11" s="38" t="s">
        <v>47</v>
      </c>
      <c r="G11" s="38" t="s">
        <v>48</v>
      </c>
      <c r="H11" s="38" t="s">
        <v>49</v>
      </c>
    </row>
    <row r="12" spans="2:8" ht="14.45" customHeight="1" x14ac:dyDescent="0.25">
      <c r="B12" s="181"/>
      <c r="C12" s="182" t="s">
        <v>61</v>
      </c>
      <c r="D12" s="183"/>
      <c r="E12" s="183"/>
      <c r="F12" s="184"/>
      <c r="G12" s="184"/>
      <c r="H12" s="184"/>
    </row>
    <row r="13" spans="2:8" ht="14.45" customHeight="1" x14ac:dyDescent="0.25">
      <c r="B13" s="185">
        <v>42301</v>
      </c>
      <c r="C13" s="186" t="s">
        <v>3</v>
      </c>
      <c r="D13" s="187">
        <v>0.1081</v>
      </c>
      <c r="E13" s="188" t="s">
        <v>5</v>
      </c>
      <c r="F13" s="189">
        <v>1</v>
      </c>
      <c r="G13" s="190">
        <v>41175.72</v>
      </c>
      <c r="H13" s="190">
        <v>41175.72</v>
      </c>
    </row>
    <row r="14" spans="2:8" ht="14.45" customHeight="1" x14ac:dyDescent="0.25">
      <c r="B14" s="185">
        <v>42000</v>
      </c>
      <c r="C14" s="186" t="s">
        <v>62</v>
      </c>
      <c r="D14" s="187">
        <v>0.1081</v>
      </c>
      <c r="E14" s="188" t="s">
        <v>5</v>
      </c>
      <c r="F14" s="189">
        <v>1</v>
      </c>
      <c r="G14" s="190">
        <v>79896.649999999994</v>
      </c>
      <c r="H14" s="190">
        <v>79896.649999999994</v>
      </c>
    </row>
    <row r="15" spans="2:8" ht="14.45" customHeight="1" x14ac:dyDescent="0.25">
      <c r="B15" s="191"/>
      <c r="C15" s="192" t="s">
        <v>50</v>
      </c>
      <c r="D15" s="191"/>
      <c r="E15" s="191"/>
      <c r="F15" s="192"/>
      <c r="G15" s="192"/>
      <c r="H15" s="192"/>
    </row>
    <row r="16" spans="2:8" ht="14.45" customHeight="1" x14ac:dyDescent="0.25">
      <c r="B16" s="188"/>
      <c r="C16" s="186" t="s">
        <v>50</v>
      </c>
      <c r="D16" s="188"/>
      <c r="E16" s="188"/>
      <c r="F16" s="186"/>
      <c r="G16" s="193" t="s">
        <v>53</v>
      </c>
      <c r="H16" s="194">
        <v>121072.37</v>
      </c>
    </row>
    <row r="17" spans="2:8" ht="14.45" customHeight="1" x14ac:dyDescent="0.25">
      <c r="B17" s="195"/>
      <c r="C17" s="196" t="s">
        <v>50</v>
      </c>
      <c r="D17" s="195"/>
      <c r="E17" s="195"/>
      <c r="F17" s="196"/>
      <c r="G17" s="196"/>
      <c r="H17" s="196"/>
    </row>
    <row r="18" spans="2:8" ht="14.45" customHeight="1" x14ac:dyDescent="0.25">
      <c r="B18" s="197" t="s">
        <v>44</v>
      </c>
      <c r="C18" s="197" t="s">
        <v>45</v>
      </c>
      <c r="D18" s="197" t="s">
        <v>46</v>
      </c>
      <c r="E18" s="197" t="s">
        <v>43</v>
      </c>
      <c r="F18" s="197" t="s">
        <v>47</v>
      </c>
      <c r="G18" s="197" t="s">
        <v>48</v>
      </c>
      <c r="H18" s="197" t="s">
        <v>49</v>
      </c>
    </row>
    <row r="19" spans="2:8" ht="14.45" customHeight="1" x14ac:dyDescent="0.25">
      <c r="B19" s="181"/>
      <c r="C19" s="182" t="s">
        <v>63</v>
      </c>
      <c r="D19" s="183"/>
      <c r="E19" s="183"/>
      <c r="F19" s="184"/>
      <c r="G19" s="184"/>
      <c r="H19" s="184"/>
    </row>
    <row r="20" spans="2:8" ht="14.45" customHeight="1" x14ac:dyDescent="0.25">
      <c r="B20" s="198">
        <v>40001</v>
      </c>
      <c r="C20" s="186" t="s">
        <v>18</v>
      </c>
      <c r="D20" s="187">
        <v>0.1081</v>
      </c>
      <c r="E20" s="188" t="s">
        <v>51</v>
      </c>
      <c r="F20" s="204">
        <v>109.755</v>
      </c>
      <c r="G20" s="190">
        <v>0.44</v>
      </c>
      <c r="H20" s="190">
        <v>48.29</v>
      </c>
    </row>
    <row r="21" spans="2:8" ht="14.45" customHeight="1" x14ac:dyDescent="0.25">
      <c r="B21" s="198">
        <v>40305</v>
      </c>
      <c r="C21" s="186" t="s">
        <v>19</v>
      </c>
      <c r="D21" s="187">
        <v>0.1081</v>
      </c>
      <c r="E21" s="188" t="s">
        <v>51</v>
      </c>
      <c r="F21" s="204">
        <v>109.755</v>
      </c>
      <c r="G21" s="190">
        <v>0.33</v>
      </c>
      <c r="H21" s="190">
        <v>36.21</v>
      </c>
    </row>
    <row r="22" spans="2:8" ht="14.45" customHeight="1" x14ac:dyDescent="0.25">
      <c r="B22" s="198">
        <v>44100</v>
      </c>
      <c r="C22" s="186" t="s">
        <v>24</v>
      </c>
      <c r="D22" s="187">
        <v>0.1081</v>
      </c>
      <c r="E22" s="188" t="s">
        <v>52</v>
      </c>
      <c r="F22" s="204">
        <v>65.852999999999994</v>
      </c>
      <c r="G22" s="190">
        <v>6.12</v>
      </c>
      <c r="H22" s="190">
        <v>403.02</v>
      </c>
    </row>
    <row r="23" spans="2:8" ht="14.45" customHeight="1" x14ac:dyDescent="0.25">
      <c r="B23" s="198">
        <v>44102</v>
      </c>
      <c r="C23" s="186" t="s">
        <v>25</v>
      </c>
      <c r="D23" s="187">
        <v>0.1081</v>
      </c>
      <c r="E23" s="188" t="s">
        <v>55</v>
      </c>
      <c r="F23" s="204">
        <v>2239.002</v>
      </c>
      <c r="G23" s="190">
        <v>2.17</v>
      </c>
      <c r="H23" s="190">
        <v>4858.63</v>
      </c>
    </row>
    <row r="24" spans="2:8" ht="14.45" customHeight="1" x14ac:dyDescent="0.25">
      <c r="B24" s="198">
        <v>44151</v>
      </c>
      <c r="C24" s="186" t="s">
        <v>26</v>
      </c>
      <c r="D24" s="187">
        <v>0.1081</v>
      </c>
      <c r="E24" s="188" t="s">
        <v>52</v>
      </c>
      <c r="F24" s="204">
        <v>52.683</v>
      </c>
      <c r="G24" s="190">
        <v>50.45</v>
      </c>
      <c r="H24" s="190">
        <v>2657.85</v>
      </c>
    </row>
    <row r="25" spans="2:8" ht="14.45" customHeight="1" x14ac:dyDescent="0.25">
      <c r="B25" s="198">
        <v>44201</v>
      </c>
      <c r="C25" s="186" t="s">
        <v>28</v>
      </c>
      <c r="D25" s="187">
        <v>0.1081</v>
      </c>
      <c r="E25" s="188" t="s">
        <v>51</v>
      </c>
      <c r="F25" s="204">
        <v>1317.096</v>
      </c>
      <c r="G25" s="190">
        <v>0.33</v>
      </c>
      <c r="H25" s="190">
        <v>434.64</v>
      </c>
    </row>
    <row r="26" spans="2:8" ht="14.45" customHeight="1" x14ac:dyDescent="0.25">
      <c r="B26" s="198">
        <v>40425</v>
      </c>
      <c r="C26" s="186" t="s">
        <v>20</v>
      </c>
      <c r="D26" s="187">
        <v>0.1081</v>
      </c>
      <c r="E26" s="188" t="s">
        <v>52</v>
      </c>
      <c r="F26" s="204">
        <v>105.366</v>
      </c>
      <c r="G26" s="190">
        <v>7.56</v>
      </c>
      <c r="H26" s="190">
        <v>796.56</v>
      </c>
    </row>
    <row r="27" spans="2:8" ht="14.45" customHeight="1" x14ac:dyDescent="0.25">
      <c r="B27" s="198">
        <v>40430</v>
      </c>
      <c r="C27" s="186" t="s">
        <v>21</v>
      </c>
      <c r="D27" s="187">
        <v>0.1081</v>
      </c>
      <c r="E27" s="188" t="s">
        <v>55</v>
      </c>
      <c r="F27" s="204">
        <v>210.732</v>
      </c>
      <c r="G27" s="190">
        <v>2.2200000000000002</v>
      </c>
      <c r="H27" s="190">
        <v>467.82</v>
      </c>
    </row>
    <row r="28" spans="2:8" ht="14.45" customHeight="1" x14ac:dyDescent="0.25">
      <c r="B28" s="198">
        <v>44300</v>
      </c>
      <c r="C28" s="186" t="s">
        <v>31</v>
      </c>
      <c r="D28" s="187">
        <v>0.1081</v>
      </c>
      <c r="E28" s="188" t="s">
        <v>8</v>
      </c>
      <c r="F28" s="204">
        <v>17.324999999999999</v>
      </c>
      <c r="G28" s="190">
        <v>2.56</v>
      </c>
      <c r="H28" s="190">
        <v>44.35</v>
      </c>
    </row>
    <row r="29" spans="2:8" ht="14.45" customHeight="1" x14ac:dyDescent="0.25">
      <c r="B29" s="198">
        <v>44200</v>
      </c>
      <c r="C29" s="186" t="s">
        <v>27</v>
      </c>
      <c r="D29" s="187">
        <v>0.1081</v>
      </c>
      <c r="E29" s="188" t="s">
        <v>51</v>
      </c>
      <c r="F29" s="204">
        <v>329.274</v>
      </c>
      <c r="G29" s="190">
        <v>0.4</v>
      </c>
      <c r="H29" s="190">
        <v>131.69999999999999</v>
      </c>
    </row>
    <row r="30" spans="2:8" ht="14.45" customHeight="1" x14ac:dyDescent="0.25">
      <c r="B30" s="198" t="s">
        <v>222</v>
      </c>
      <c r="C30" s="186" t="s">
        <v>29</v>
      </c>
      <c r="D30" s="187">
        <v>0.1081</v>
      </c>
      <c r="E30" s="188" t="s">
        <v>52</v>
      </c>
      <c r="F30" s="204">
        <v>52.682000000000002</v>
      </c>
      <c r="G30" s="190">
        <v>213.84</v>
      </c>
      <c r="H30" s="190">
        <v>11265.51</v>
      </c>
    </row>
    <row r="31" spans="2:8" ht="14.45" customHeight="1" x14ac:dyDescent="0.25">
      <c r="B31" s="198" t="s">
        <v>223</v>
      </c>
      <c r="C31" s="186" t="s">
        <v>30</v>
      </c>
      <c r="D31" s="187">
        <v>0.1081</v>
      </c>
      <c r="E31" s="188" t="s">
        <v>51</v>
      </c>
      <c r="F31" s="204">
        <v>65854.823999999993</v>
      </c>
      <c r="G31" s="190">
        <v>4.3899999999999997</v>
      </c>
      <c r="H31" s="190">
        <v>289102.67</v>
      </c>
    </row>
    <row r="32" spans="2:8" ht="14.45" customHeight="1" x14ac:dyDescent="0.25">
      <c r="B32" s="198">
        <v>44301</v>
      </c>
      <c r="C32" s="186" t="s">
        <v>32</v>
      </c>
      <c r="D32" s="187">
        <v>0.1081</v>
      </c>
      <c r="E32" s="188" t="s">
        <v>8</v>
      </c>
      <c r="F32" s="204">
        <v>1934.94</v>
      </c>
      <c r="G32" s="190">
        <v>1.71</v>
      </c>
      <c r="H32" s="190">
        <v>3308.74</v>
      </c>
    </row>
    <row r="33" spans="2:8" ht="14.45" customHeight="1" x14ac:dyDescent="0.25">
      <c r="B33" s="198">
        <v>44303</v>
      </c>
      <c r="C33" s="186" t="s">
        <v>33</v>
      </c>
      <c r="D33" s="187">
        <v>0.1081</v>
      </c>
      <c r="E33" s="188" t="s">
        <v>56</v>
      </c>
      <c r="F33" s="204">
        <v>33.651000000000003</v>
      </c>
      <c r="G33" s="190">
        <v>1.83</v>
      </c>
      <c r="H33" s="190">
        <v>61.58</v>
      </c>
    </row>
    <row r="34" spans="2:8" ht="14.45" customHeight="1" x14ac:dyDescent="0.25">
      <c r="B34" s="198">
        <v>40450</v>
      </c>
      <c r="C34" s="186" t="s">
        <v>10</v>
      </c>
      <c r="D34" s="187">
        <v>0.1081</v>
      </c>
      <c r="E34" s="188" t="s">
        <v>8</v>
      </c>
      <c r="F34" s="204">
        <v>4637.3540000000003</v>
      </c>
      <c r="G34" s="190">
        <v>0.59</v>
      </c>
      <c r="H34" s="190">
        <v>2736.03</v>
      </c>
    </row>
    <row r="35" spans="2:8" ht="14.45" customHeight="1" x14ac:dyDescent="0.25">
      <c r="B35" s="198">
        <v>40455</v>
      </c>
      <c r="C35" s="186" t="s">
        <v>12</v>
      </c>
      <c r="D35" s="187">
        <v>0.1081</v>
      </c>
      <c r="E35" s="188" t="s">
        <v>55</v>
      </c>
      <c r="F35" s="204">
        <v>36880.847999999998</v>
      </c>
      <c r="G35" s="190">
        <v>0.95101494661921537</v>
      </c>
      <c r="H35" s="190">
        <v>35074.230000000003</v>
      </c>
    </row>
    <row r="36" spans="2:8" ht="14.45" customHeight="1" x14ac:dyDescent="0.25">
      <c r="B36" s="198">
        <v>40510</v>
      </c>
      <c r="C36" s="186" t="s">
        <v>23</v>
      </c>
      <c r="D36" s="187">
        <v>9.5699999999999993E-2</v>
      </c>
      <c r="E36" s="188" t="s">
        <v>54</v>
      </c>
      <c r="F36" s="204">
        <v>0.65700000000000003</v>
      </c>
      <c r="G36" s="190">
        <v>2539.48</v>
      </c>
      <c r="H36" s="190">
        <v>1668.43</v>
      </c>
    </row>
    <row r="37" spans="2:8" ht="14.45" customHeight="1" x14ac:dyDescent="0.25">
      <c r="B37" s="198">
        <v>40500</v>
      </c>
      <c r="C37" s="186" t="s">
        <v>22</v>
      </c>
      <c r="D37" s="187">
        <v>9.5699999999999993E-2</v>
      </c>
      <c r="E37" s="188" t="s">
        <v>54</v>
      </c>
      <c r="F37" s="204">
        <v>9.6159999999999997</v>
      </c>
      <c r="G37" s="190">
        <v>2828.36</v>
      </c>
      <c r="H37" s="190">
        <v>27197.5</v>
      </c>
    </row>
    <row r="38" spans="2:8" ht="14.45" customHeight="1" x14ac:dyDescent="0.25">
      <c r="B38" s="198">
        <v>40485</v>
      </c>
      <c r="C38" s="186" t="s">
        <v>14</v>
      </c>
      <c r="D38" s="187">
        <v>9.5699999999999993E-2</v>
      </c>
      <c r="E38" s="188" t="s">
        <v>54</v>
      </c>
      <c r="F38" s="204">
        <v>0.42799999999999999</v>
      </c>
      <c r="G38" s="190">
        <v>2432.83</v>
      </c>
      <c r="H38" s="190">
        <v>1041.25</v>
      </c>
    </row>
    <row r="39" spans="2:8" ht="14.45" customHeight="1" x14ac:dyDescent="0.25">
      <c r="B39" s="198">
        <v>40530</v>
      </c>
      <c r="C39" s="186" t="s">
        <v>7</v>
      </c>
      <c r="D39" s="187">
        <v>9.5699999999999993E-2</v>
      </c>
      <c r="E39" s="188" t="s">
        <v>56</v>
      </c>
      <c r="F39" s="204">
        <v>37409.47</v>
      </c>
      <c r="G39" s="190">
        <v>1.54</v>
      </c>
      <c r="H39" s="190">
        <v>57610.58</v>
      </c>
    </row>
    <row r="40" spans="2:8" ht="14.45" customHeight="1" x14ac:dyDescent="0.25">
      <c r="B40" s="198">
        <v>40511</v>
      </c>
      <c r="C40" s="186" t="s">
        <v>6</v>
      </c>
      <c r="D40" s="187">
        <v>9.5699999999999993E-2</v>
      </c>
      <c r="E40" s="188" t="s">
        <v>54</v>
      </c>
      <c r="F40" s="204">
        <v>111.953</v>
      </c>
      <c r="G40" s="190">
        <v>3398.77</v>
      </c>
      <c r="H40" s="190">
        <v>380502.49</v>
      </c>
    </row>
    <row r="41" spans="2:8" ht="14.45" customHeight="1" x14ac:dyDescent="0.25">
      <c r="B41" s="191"/>
      <c r="C41" s="192" t="s">
        <v>50</v>
      </c>
      <c r="D41" s="191"/>
      <c r="E41" s="191"/>
      <c r="F41" s="192"/>
      <c r="G41" s="192"/>
      <c r="H41" s="192"/>
    </row>
    <row r="42" spans="2:8" ht="14.45" customHeight="1" x14ac:dyDescent="0.25">
      <c r="B42" s="188"/>
      <c r="C42" s="186" t="s">
        <v>50</v>
      </c>
      <c r="D42" s="188"/>
      <c r="E42" s="188"/>
      <c r="F42" s="186"/>
      <c r="G42" s="193" t="s">
        <v>53</v>
      </c>
      <c r="H42" s="194">
        <v>819448.08000000007</v>
      </c>
    </row>
    <row r="43" spans="2:8" ht="14.45" customHeight="1" x14ac:dyDescent="0.25">
      <c r="B43" s="195"/>
      <c r="C43" s="196" t="s">
        <v>50</v>
      </c>
      <c r="D43" s="195"/>
      <c r="E43" s="195"/>
      <c r="F43" s="196"/>
      <c r="G43" s="196"/>
      <c r="H43" s="196"/>
    </row>
    <row r="44" spans="2:8" ht="14.45" customHeight="1" x14ac:dyDescent="0.25">
      <c r="B44" s="197" t="s">
        <v>44</v>
      </c>
      <c r="C44" s="197" t="s">
        <v>45</v>
      </c>
      <c r="D44" s="197" t="s">
        <v>46</v>
      </c>
      <c r="E44" s="197" t="s">
        <v>43</v>
      </c>
      <c r="F44" s="197" t="s">
        <v>47</v>
      </c>
      <c r="G44" s="197" t="s">
        <v>48</v>
      </c>
      <c r="H44" s="197" t="s">
        <v>49</v>
      </c>
    </row>
    <row r="45" spans="2:8" ht="14.45" customHeight="1" x14ac:dyDescent="0.25">
      <c r="B45" s="181"/>
      <c r="C45" s="182" t="s">
        <v>64</v>
      </c>
      <c r="D45" s="183"/>
      <c r="E45" s="183"/>
      <c r="F45" s="184"/>
      <c r="G45" s="184"/>
      <c r="H45" s="184"/>
    </row>
    <row r="46" spans="2:8" ht="14.45" customHeight="1" x14ac:dyDescent="0.25">
      <c r="B46" s="198">
        <v>40835</v>
      </c>
      <c r="C46" s="186" t="s">
        <v>9</v>
      </c>
      <c r="D46" s="187">
        <v>0.1081</v>
      </c>
      <c r="E46" s="188" t="s">
        <v>198</v>
      </c>
      <c r="F46" s="204">
        <v>215</v>
      </c>
      <c r="G46" s="190">
        <v>31.43</v>
      </c>
      <c r="H46" s="190">
        <v>6757.45</v>
      </c>
    </row>
    <row r="47" spans="2:8" ht="14.45" customHeight="1" x14ac:dyDescent="0.25">
      <c r="B47" s="198">
        <v>40815</v>
      </c>
      <c r="C47" s="186" t="s">
        <v>16</v>
      </c>
      <c r="D47" s="187">
        <v>0.1081</v>
      </c>
      <c r="E47" s="188" t="s">
        <v>51</v>
      </c>
      <c r="F47" s="204">
        <v>437.00400000000002</v>
      </c>
      <c r="G47" s="190">
        <v>23.71</v>
      </c>
      <c r="H47" s="190">
        <v>10361.36</v>
      </c>
    </row>
    <row r="48" spans="2:8" ht="14.45" customHeight="1" x14ac:dyDescent="0.25">
      <c r="B48" s="198">
        <v>42480</v>
      </c>
      <c r="C48" s="186" t="s">
        <v>15</v>
      </c>
      <c r="D48" s="187">
        <v>0.1081</v>
      </c>
      <c r="E48" s="188" t="s">
        <v>51</v>
      </c>
      <c r="F48" s="204">
        <v>2157.5160000000001</v>
      </c>
      <c r="G48" s="190">
        <v>3.24</v>
      </c>
      <c r="H48" s="190">
        <v>6990.35</v>
      </c>
    </row>
    <row r="49" spans="2:8" ht="14.45" customHeight="1" x14ac:dyDescent="0.25">
      <c r="B49" s="191"/>
      <c r="C49" s="192" t="s">
        <v>50</v>
      </c>
      <c r="D49" s="191"/>
      <c r="E49" s="191"/>
      <c r="F49" s="192"/>
      <c r="G49" s="192"/>
      <c r="H49" s="192"/>
    </row>
    <row r="50" spans="2:8" ht="14.45" customHeight="1" x14ac:dyDescent="0.25">
      <c r="B50" s="188"/>
      <c r="C50" s="186" t="s">
        <v>50</v>
      </c>
      <c r="D50" s="188"/>
      <c r="E50" s="188"/>
      <c r="F50" s="186"/>
      <c r="G50" s="193" t="s">
        <v>53</v>
      </c>
      <c r="H50" s="194">
        <v>24109.160000000003</v>
      </c>
    </row>
    <row r="51" spans="2:8" ht="14.45" customHeight="1" x14ac:dyDescent="0.25">
      <c r="B51" s="195"/>
      <c r="C51" s="196" t="s">
        <v>50</v>
      </c>
      <c r="D51" s="195"/>
      <c r="E51" s="195"/>
      <c r="F51" s="196"/>
      <c r="G51" s="196"/>
      <c r="H51" s="196"/>
    </row>
    <row r="52" spans="2:8" ht="14.45" customHeight="1" x14ac:dyDescent="0.25">
      <c r="B52" s="188"/>
      <c r="C52" s="186" t="s">
        <v>50</v>
      </c>
      <c r="D52" s="188"/>
      <c r="E52" s="188"/>
      <c r="F52" s="186"/>
      <c r="G52" s="199" t="s">
        <v>57</v>
      </c>
      <c r="H52" s="194">
        <v>964629.6100000001</v>
      </c>
    </row>
    <row r="53" spans="2:8" ht="4.1500000000000004" customHeight="1" x14ac:dyDescent="0.25"/>
    <row r="54" spans="2:8" ht="14.45" customHeight="1" x14ac:dyDescent="0.25"/>
    <row r="55" spans="2:8" ht="14.45" customHeight="1" x14ac:dyDescent="0.25">
      <c r="H55" s="40"/>
    </row>
    <row r="57" spans="2:8" x14ac:dyDescent="0.25">
      <c r="H57" s="39"/>
    </row>
    <row r="58" spans="2:8" x14ac:dyDescent="0.25">
      <c r="H58" s="14"/>
    </row>
    <row r="62" spans="2:8" x14ac:dyDescent="0.25">
      <c r="E62" s="68"/>
      <c r="H62" s="13"/>
    </row>
    <row r="63" spans="2:8" x14ac:dyDescent="0.25">
      <c r="E63" s="68"/>
    </row>
  </sheetData>
  <mergeCells count="1">
    <mergeCell ref="B9:H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CE054-37A5-4A77-A2F5-54983434ABBD}">
  <sheetPr codeName="Planilha33">
    <tabColor theme="6" tint="0.59999389629810485"/>
    <pageSetUpPr fitToPage="1"/>
  </sheetPr>
  <dimension ref="B1:H63"/>
  <sheetViews>
    <sheetView view="pageBreakPreview" zoomScale="115" zoomScaleNormal="100" zoomScaleSheetLayoutView="115" workbookViewId="0">
      <pane ySplit="11" topLeftCell="A34" activePane="bottomLeft" state="frozen"/>
      <selection activeCell="Q55" sqref="Q55"/>
      <selection pane="bottomLeft" activeCell="F26" sqref="F26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4.1500000000000004" customHeight="1" x14ac:dyDescent="0.25"/>
    <row r="2" spans="2:8" ht="14.45" customHeight="1" x14ac:dyDescent="0.25">
      <c r="B2" s="43" t="s">
        <v>37</v>
      </c>
      <c r="C2" s="44" t="s">
        <v>199</v>
      </c>
      <c r="D2" s="45"/>
      <c r="E2" s="45"/>
      <c r="F2" s="45"/>
      <c r="G2" s="43" t="s">
        <v>38</v>
      </c>
      <c r="H2" s="46">
        <v>46213</v>
      </c>
    </row>
    <row r="3" spans="2:8" ht="14.45" customHeight="1" x14ac:dyDescent="0.25">
      <c r="B3" s="41" t="s">
        <v>41</v>
      </c>
      <c r="C3" s="42" t="s">
        <v>200</v>
      </c>
      <c r="G3" s="41" t="s">
        <v>36</v>
      </c>
      <c r="H3" s="2" t="s">
        <v>224</v>
      </c>
    </row>
    <row r="4" spans="2:8" ht="14.45" customHeight="1" x14ac:dyDescent="0.25">
      <c r="B4" s="41" t="s">
        <v>0</v>
      </c>
      <c r="C4" s="42">
        <v>106</v>
      </c>
      <c r="G4" s="41" t="s">
        <v>42</v>
      </c>
      <c r="H4" s="2" t="s">
        <v>212</v>
      </c>
    </row>
    <row r="5" spans="2:8" ht="14.45" customHeight="1" x14ac:dyDescent="0.25">
      <c r="B5" s="41"/>
      <c r="C5" s="42"/>
      <c r="G5" s="41"/>
    </row>
    <row r="6" spans="2:8" ht="14.45" customHeight="1" x14ac:dyDescent="0.25">
      <c r="B6" s="41" t="s">
        <v>59</v>
      </c>
      <c r="C6" s="42" t="s">
        <v>1</v>
      </c>
      <c r="G6" s="41" t="s">
        <v>39</v>
      </c>
      <c r="H6" s="2" t="s">
        <v>197</v>
      </c>
    </row>
    <row r="7" spans="2:8" ht="14.45" customHeight="1" x14ac:dyDescent="0.25">
      <c r="B7" s="11" t="s">
        <v>60</v>
      </c>
      <c r="C7" s="42" t="s">
        <v>2</v>
      </c>
      <c r="G7" s="41" t="s">
        <v>40</v>
      </c>
      <c r="H7" s="2" t="s">
        <v>196</v>
      </c>
    </row>
    <row r="8" spans="2:8" ht="6" customHeight="1" x14ac:dyDescent="0.25">
      <c r="G8" s="41"/>
    </row>
    <row r="9" spans="2:8" ht="19.899999999999999" customHeight="1" x14ac:dyDescent="0.25">
      <c r="B9" s="137" t="s">
        <v>202</v>
      </c>
      <c r="C9" s="137"/>
      <c r="D9" s="137"/>
      <c r="E9" s="137"/>
      <c r="F9" s="137"/>
      <c r="G9" s="137"/>
      <c r="H9" s="137"/>
    </row>
    <row r="10" spans="2:8" ht="6" customHeight="1" x14ac:dyDescent="0.25"/>
    <row r="11" spans="2:8" ht="14.45" customHeight="1" x14ac:dyDescent="0.25">
      <c r="B11" s="38" t="s">
        <v>44</v>
      </c>
      <c r="C11" s="38" t="s">
        <v>45</v>
      </c>
      <c r="D11" s="38" t="s">
        <v>46</v>
      </c>
      <c r="E11" s="38" t="s">
        <v>43</v>
      </c>
      <c r="F11" s="38" t="s">
        <v>47</v>
      </c>
      <c r="G11" s="38" t="s">
        <v>48</v>
      </c>
      <c r="H11" s="38" t="s">
        <v>49</v>
      </c>
    </row>
    <row r="12" spans="2:8" ht="14.45" customHeight="1" x14ac:dyDescent="0.25">
      <c r="B12" s="181"/>
      <c r="C12" s="182" t="s">
        <v>61</v>
      </c>
      <c r="D12" s="183"/>
      <c r="E12" s="183"/>
      <c r="F12" s="184"/>
      <c r="G12" s="184"/>
      <c r="H12" s="184"/>
    </row>
    <row r="13" spans="2:8" ht="14.45" customHeight="1" x14ac:dyDescent="0.25">
      <c r="B13" s="185">
        <v>42301</v>
      </c>
      <c r="C13" s="186" t="s">
        <v>3</v>
      </c>
      <c r="D13" s="187">
        <v>0.1081</v>
      </c>
      <c r="E13" s="188" t="s">
        <v>5</v>
      </c>
      <c r="F13" s="189">
        <v>1</v>
      </c>
      <c r="G13" s="190">
        <v>20973.33</v>
      </c>
      <c r="H13" s="190">
        <v>20973.33</v>
      </c>
    </row>
    <row r="14" spans="2:8" ht="14.45" customHeight="1" x14ac:dyDescent="0.25">
      <c r="B14" s="185">
        <v>42000</v>
      </c>
      <c r="C14" s="186" t="s">
        <v>62</v>
      </c>
      <c r="D14" s="187">
        <v>0.1081</v>
      </c>
      <c r="E14" s="188" t="s">
        <v>5</v>
      </c>
      <c r="F14" s="189">
        <v>1</v>
      </c>
      <c r="G14" s="190">
        <v>79896.649999999994</v>
      </c>
      <c r="H14" s="190">
        <v>79896.649999999994</v>
      </c>
    </row>
    <row r="15" spans="2:8" ht="14.45" customHeight="1" x14ac:dyDescent="0.25">
      <c r="B15" s="191"/>
      <c r="C15" s="192" t="s">
        <v>50</v>
      </c>
      <c r="D15" s="191"/>
      <c r="E15" s="191"/>
      <c r="F15" s="192"/>
      <c r="G15" s="192"/>
      <c r="H15" s="192"/>
    </row>
    <row r="16" spans="2:8" ht="14.45" customHeight="1" x14ac:dyDescent="0.25">
      <c r="B16" s="188"/>
      <c r="C16" s="186" t="s">
        <v>50</v>
      </c>
      <c r="D16" s="188"/>
      <c r="E16" s="188"/>
      <c r="F16" s="186"/>
      <c r="G16" s="193" t="s">
        <v>53</v>
      </c>
      <c r="H16" s="194">
        <v>100869.98</v>
      </c>
    </row>
    <row r="17" spans="2:8" ht="14.45" customHeight="1" x14ac:dyDescent="0.25">
      <c r="B17" s="195"/>
      <c r="C17" s="196" t="s">
        <v>50</v>
      </c>
      <c r="D17" s="195"/>
      <c r="E17" s="195"/>
      <c r="F17" s="196"/>
      <c r="G17" s="196"/>
      <c r="H17" s="196"/>
    </row>
    <row r="18" spans="2:8" ht="14.45" customHeight="1" x14ac:dyDescent="0.25">
      <c r="B18" s="197" t="s">
        <v>44</v>
      </c>
      <c r="C18" s="197" t="s">
        <v>45</v>
      </c>
      <c r="D18" s="197" t="s">
        <v>46</v>
      </c>
      <c r="E18" s="197" t="s">
        <v>43</v>
      </c>
      <c r="F18" s="197" t="s">
        <v>47</v>
      </c>
      <c r="G18" s="197" t="s">
        <v>48</v>
      </c>
      <c r="H18" s="197" t="s">
        <v>49</v>
      </c>
    </row>
    <row r="19" spans="2:8" ht="14.45" customHeight="1" x14ac:dyDescent="0.25">
      <c r="B19" s="181"/>
      <c r="C19" s="182" t="s">
        <v>63</v>
      </c>
      <c r="D19" s="183"/>
      <c r="E19" s="183"/>
      <c r="F19" s="184"/>
      <c r="G19" s="184"/>
      <c r="H19" s="184"/>
    </row>
    <row r="20" spans="2:8" ht="14.45" customHeight="1" x14ac:dyDescent="0.25">
      <c r="B20" s="198">
        <v>40001</v>
      </c>
      <c r="C20" s="186" t="s">
        <v>18</v>
      </c>
      <c r="D20" s="187">
        <v>0.1081</v>
      </c>
      <c r="E20" s="188" t="s">
        <v>51</v>
      </c>
      <c r="F20" s="204">
        <v>104.626</v>
      </c>
      <c r="G20" s="190">
        <v>0.44</v>
      </c>
      <c r="H20" s="190">
        <v>46.03</v>
      </c>
    </row>
    <row r="21" spans="2:8" ht="14.45" customHeight="1" x14ac:dyDescent="0.25">
      <c r="B21" s="198">
        <v>40305</v>
      </c>
      <c r="C21" s="186" t="s">
        <v>19</v>
      </c>
      <c r="D21" s="187">
        <v>0.1081</v>
      </c>
      <c r="E21" s="188" t="s">
        <v>51</v>
      </c>
      <c r="F21" s="204">
        <v>104.626</v>
      </c>
      <c r="G21" s="190">
        <v>0.33</v>
      </c>
      <c r="H21" s="190">
        <v>34.520000000000003</v>
      </c>
    </row>
    <row r="22" spans="2:8" ht="14.45" customHeight="1" x14ac:dyDescent="0.25">
      <c r="B22" s="198">
        <v>44100</v>
      </c>
      <c r="C22" s="186" t="s">
        <v>24</v>
      </c>
      <c r="D22" s="187">
        <v>0.1081</v>
      </c>
      <c r="E22" s="188" t="s">
        <v>52</v>
      </c>
      <c r="F22" s="204">
        <v>62.776000000000003</v>
      </c>
      <c r="G22" s="190">
        <v>6.12</v>
      </c>
      <c r="H22" s="190">
        <v>384.18</v>
      </c>
    </row>
    <row r="23" spans="2:8" ht="14.45" customHeight="1" x14ac:dyDescent="0.25">
      <c r="B23" s="198">
        <v>44102</v>
      </c>
      <c r="C23" s="186" t="s">
        <v>25</v>
      </c>
      <c r="D23" s="187">
        <v>0.1081</v>
      </c>
      <c r="E23" s="188" t="s">
        <v>55</v>
      </c>
      <c r="F23" s="204">
        <v>520.41300000000001</v>
      </c>
      <c r="G23" s="190">
        <v>2.17</v>
      </c>
      <c r="H23" s="190">
        <v>1129.29</v>
      </c>
    </row>
    <row r="24" spans="2:8" ht="14.45" customHeight="1" x14ac:dyDescent="0.25">
      <c r="B24" s="198">
        <v>44151</v>
      </c>
      <c r="C24" s="186" t="s">
        <v>26</v>
      </c>
      <c r="D24" s="187">
        <v>0.1081</v>
      </c>
      <c r="E24" s="188" t="s">
        <v>52</v>
      </c>
      <c r="F24" s="204">
        <v>50.220999999999997</v>
      </c>
      <c r="G24" s="190">
        <v>50.45</v>
      </c>
      <c r="H24" s="190">
        <v>2533.64</v>
      </c>
    </row>
    <row r="25" spans="2:8" ht="14.45" customHeight="1" x14ac:dyDescent="0.25">
      <c r="B25" s="198">
        <v>44201</v>
      </c>
      <c r="C25" s="186" t="s">
        <v>28</v>
      </c>
      <c r="D25" s="187">
        <v>0.1081</v>
      </c>
      <c r="E25" s="188" t="s">
        <v>51</v>
      </c>
      <c r="F25" s="204">
        <v>1255.54</v>
      </c>
      <c r="G25" s="190">
        <v>0.33</v>
      </c>
      <c r="H25" s="190">
        <v>414.32</v>
      </c>
    </row>
    <row r="26" spans="2:8" ht="14.45" customHeight="1" x14ac:dyDescent="0.25">
      <c r="B26" s="198">
        <v>40425</v>
      </c>
      <c r="C26" s="186" t="s">
        <v>20</v>
      </c>
      <c r="D26" s="187">
        <v>0.1081</v>
      </c>
      <c r="E26" s="188" t="s">
        <v>52</v>
      </c>
      <c r="F26" s="204">
        <v>100.443</v>
      </c>
      <c r="G26" s="190">
        <v>7.56</v>
      </c>
      <c r="H26" s="190">
        <v>759.34</v>
      </c>
    </row>
    <row r="27" spans="2:8" ht="14.45" customHeight="1" x14ac:dyDescent="0.25">
      <c r="B27" s="198">
        <v>40430</v>
      </c>
      <c r="C27" s="186" t="s">
        <v>21</v>
      </c>
      <c r="D27" s="187">
        <v>0.1081</v>
      </c>
      <c r="E27" s="188" t="s">
        <v>55</v>
      </c>
      <c r="F27" s="204">
        <v>318.404</v>
      </c>
      <c r="G27" s="190">
        <v>2.2200000000000002</v>
      </c>
      <c r="H27" s="190">
        <v>706.85</v>
      </c>
    </row>
    <row r="28" spans="2:8" ht="14.45" customHeight="1" x14ac:dyDescent="0.25">
      <c r="B28" s="198">
        <v>44300</v>
      </c>
      <c r="C28" s="186" t="s">
        <v>31</v>
      </c>
      <c r="D28" s="187">
        <v>0.1081</v>
      </c>
      <c r="E28" s="188" t="s">
        <v>8</v>
      </c>
      <c r="F28" s="204">
        <v>2.411</v>
      </c>
      <c r="G28" s="190">
        <v>2.56</v>
      </c>
      <c r="H28" s="190">
        <v>6.17</v>
      </c>
    </row>
    <row r="29" spans="2:8" ht="14.45" customHeight="1" x14ac:dyDescent="0.25">
      <c r="B29" s="198">
        <v>44200</v>
      </c>
      <c r="C29" s="186" t="s">
        <v>27</v>
      </c>
      <c r="D29" s="187">
        <v>0.1081</v>
      </c>
      <c r="E29" s="188" t="s">
        <v>51</v>
      </c>
      <c r="F29" s="204">
        <v>313.88499999999999</v>
      </c>
      <c r="G29" s="190">
        <v>0.4</v>
      </c>
      <c r="H29" s="190">
        <v>125.55</v>
      </c>
    </row>
    <row r="30" spans="2:8" ht="14.45" customHeight="1" x14ac:dyDescent="0.25">
      <c r="B30" s="198">
        <v>44205</v>
      </c>
      <c r="C30" s="186" t="s">
        <v>29</v>
      </c>
      <c r="D30" s="187">
        <v>0.1081</v>
      </c>
      <c r="E30" s="188" t="s">
        <v>52</v>
      </c>
      <c r="F30" s="204">
        <v>50.220999999999997</v>
      </c>
      <c r="G30" s="190">
        <v>213.4</v>
      </c>
      <c r="H30" s="190">
        <v>10717.16</v>
      </c>
    </row>
    <row r="31" spans="2:8" ht="14.45" customHeight="1" x14ac:dyDescent="0.25">
      <c r="B31" s="198">
        <v>44211</v>
      </c>
      <c r="C31" s="186" t="s">
        <v>30</v>
      </c>
      <c r="D31" s="187">
        <v>0.1081</v>
      </c>
      <c r="E31" s="188" t="s">
        <v>51</v>
      </c>
      <c r="F31" s="204">
        <v>62777.006000000001</v>
      </c>
      <c r="G31" s="190">
        <v>4.3899999999999997</v>
      </c>
      <c r="H31" s="190">
        <v>275591.05</v>
      </c>
    </row>
    <row r="32" spans="2:8" ht="14.45" customHeight="1" x14ac:dyDescent="0.25">
      <c r="B32" s="198">
        <v>44301</v>
      </c>
      <c r="C32" s="186" t="s">
        <v>32</v>
      </c>
      <c r="D32" s="187">
        <v>0.1081</v>
      </c>
      <c r="E32" s="188" t="s">
        <v>8</v>
      </c>
      <c r="F32" s="204">
        <v>269.36399999999998</v>
      </c>
      <c r="G32" s="190">
        <v>1.71</v>
      </c>
      <c r="H32" s="190">
        <v>460.61</v>
      </c>
    </row>
    <row r="33" spans="2:8" ht="14.45" customHeight="1" x14ac:dyDescent="0.25">
      <c r="B33" s="198">
        <v>44303</v>
      </c>
      <c r="C33" s="186" t="s">
        <v>33</v>
      </c>
      <c r="D33" s="187">
        <v>0.1081</v>
      </c>
      <c r="E33" s="188" t="s">
        <v>56</v>
      </c>
      <c r="F33" s="204">
        <v>4.6840000000000002</v>
      </c>
      <c r="G33" s="190">
        <v>1.83</v>
      </c>
      <c r="H33" s="190">
        <v>8.57</v>
      </c>
    </row>
    <row r="34" spans="2:8" ht="14.45" customHeight="1" x14ac:dyDescent="0.25">
      <c r="B34" s="198">
        <v>40450</v>
      </c>
      <c r="C34" s="186" t="s">
        <v>10</v>
      </c>
      <c r="D34" s="187">
        <v>0.1081</v>
      </c>
      <c r="E34" s="188" t="s">
        <v>8</v>
      </c>
      <c r="F34" s="204">
        <v>2194.1779999999999</v>
      </c>
      <c r="G34" s="190">
        <v>0.59</v>
      </c>
      <c r="H34" s="190">
        <v>1294.56</v>
      </c>
    </row>
    <row r="35" spans="2:8" ht="14.45" customHeight="1" x14ac:dyDescent="0.25">
      <c r="B35" s="198">
        <v>40455</v>
      </c>
      <c r="C35" s="186" t="s">
        <v>12</v>
      </c>
      <c r="D35" s="187">
        <v>0.1081</v>
      </c>
      <c r="E35" s="188" t="s">
        <v>55</v>
      </c>
      <c r="F35" s="204">
        <v>111675.951</v>
      </c>
      <c r="G35" s="190">
        <v>0.9541197772575063</v>
      </c>
      <c r="H35" s="190">
        <v>106552.23</v>
      </c>
    </row>
    <row r="36" spans="2:8" ht="14.45" customHeight="1" x14ac:dyDescent="0.25">
      <c r="B36" s="198">
        <v>40510</v>
      </c>
      <c r="C36" s="186" t="s">
        <v>23</v>
      </c>
      <c r="D36" s="187">
        <v>9.5699999999999993E-2</v>
      </c>
      <c r="E36" s="188" t="s">
        <v>54</v>
      </c>
      <c r="F36" s="204">
        <v>0.626</v>
      </c>
      <c r="G36" s="190">
        <v>2539.48</v>
      </c>
      <c r="H36" s="190">
        <v>1589.71</v>
      </c>
    </row>
    <row r="37" spans="2:8" ht="14.45" customHeight="1" x14ac:dyDescent="0.25">
      <c r="B37" s="198">
        <v>40500</v>
      </c>
      <c r="C37" s="186" t="s">
        <v>22</v>
      </c>
      <c r="D37" s="187">
        <v>9.5699999999999993E-2</v>
      </c>
      <c r="E37" s="188" t="s">
        <v>54</v>
      </c>
      <c r="F37" s="204">
        <v>9.1660000000000004</v>
      </c>
      <c r="G37" s="190">
        <v>2828.36</v>
      </c>
      <c r="H37" s="190">
        <v>25924.74</v>
      </c>
    </row>
    <row r="38" spans="2:8" ht="14.45" customHeight="1" x14ac:dyDescent="0.25">
      <c r="B38" s="198">
        <v>40485</v>
      </c>
      <c r="C38" s="186" t="s">
        <v>14</v>
      </c>
      <c r="D38" s="187">
        <v>9.5699999999999993E-2</v>
      </c>
      <c r="E38" s="188" t="s">
        <v>54</v>
      </c>
      <c r="F38" s="204">
        <v>0.40799999999999997</v>
      </c>
      <c r="G38" s="190">
        <v>2432.83</v>
      </c>
      <c r="H38" s="190">
        <v>992.59</v>
      </c>
    </row>
    <row r="39" spans="2:8" ht="14.45" customHeight="1" x14ac:dyDescent="0.25">
      <c r="B39" s="198">
        <v>40530</v>
      </c>
      <c r="C39" s="186" t="s">
        <v>7</v>
      </c>
      <c r="D39" s="187">
        <v>9.5699999999999993E-2</v>
      </c>
      <c r="E39" s="188" t="s">
        <v>56</v>
      </c>
      <c r="F39" s="204">
        <v>19642.560000000001</v>
      </c>
      <c r="G39" s="190">
        <v>1.54</v>
      </c>
      <c r="H39" s="190">
        <v>30249.54</v>
      </c>
    </row>
    <row r="40" spans="2:8" ht="14.45" customHeight="1" x14ac:dyDescent="0.25">
      <c r="B40" s="198">
        <v>40511</v>
      </c>
      <c r="C40" s="186" t="s">
        <v>6</v>
      </c>
      <c r="D40" s="187">
        <v>9.5699999999999993E-2</v>
      </c>
      <c r="E40" s="188" t="s">
        <v>54</v>
      </c>
      <c r="F40" s="204">
        <v>106.72</v>
      </c>
      <c r="G40" s="190">
        <v>3398.77</v>
      </c>
      <c r="H40" s="190">
        <v>362716.73</v>
      </c>
    </row>
    <row r="41" spans="2:8" ht="14.45" customHeight="1" x14ac:dyDescent="0.25">
      <c r="B41" s="191"/>
      <c r="C41" s="192" t="s">
        <v>50</v>
      </c>
      <c r="D41" s="191"/>
      <c r="E41" s="191"/>
      <c r="F41" s="192"/>
      <c r="G41" s="192"/>
      <c r="H41" s="192"/>
    </row>
    <row r="42" spans="2:8" ht="14.45" customHeight="1" x14ac:dyDescent="0.25">
      <c r="B42" s="188"/>
      <c r="C42" s="186" t="s">
        <v>50</v>
      </c>
      <c r="D42" s="188"/>
      <c r="E42" s="188"/>
      <c r="F42" s="186"/>
      <c r="G42" s="193" t="s">
        <v>53</v>
      </c>
      <c r="H42" s="194">
        <v>822237.37999999989</v>
      </c>
    </row>
    <row r="43" spans="2:8" ht="14.45" customHeight="1" x14ac:dyDescent="0.25">
      <c r="B43" s="195"/>
      <c r="C43" s="196" t="s">
        <v>50</v>
      </c>
      <c r="D43" s="195"/>
      <c r="E43" s="195"/>
      <c r="F43" s="196"/>
      <c r="G43" s="196"/>
      <c r="H43" s="196"/>
    </row>
    <row r="44" spans="2:8" ht="14.45" customHeight="1" x14ac:dyDescent="0.25">
      <c r="B44" s="197" t="s">
        <v>44</v>
      </c>
      <c r="C44" s="197" t="s">
        <v>45</v>
      </c>
      <c r="D44" s="197" t="s">
        <v>46</v>
      </c>
      <c r="E44" s="197" t="s">
        <v>43</v>
      </c>
      <c r="F44" s="197" t="s">
        <v>47</v>
      </c>
      <c r="G44" s="197" t="s">
        <v>48</v>
      </c>
      <c r="H44" s="197" t="s">
        <v>49</v>
      </c>
    </row>
    <row r="45" spans="2:8" ht="14.45" customHeight="1" x14ac:dyDescent="0.25">
      <c r="B45" s="181"/>
      <c r="C45" s="182" t="s">
        <v>64</v>
      </c>
      <c r="D45" s="183"/>
      <c r="E45" s="183"/>
      <c r="F45" s="184"/>
      <c r="G45" s="184"/>
      <c r="H45" s="184"/>
    </row>
    <row r="46" spans="2:8" ht="14.45" customHeight="1" x14ac:dyDescent="0.25">
      <c r="B46" s="198">
        <v>40835</v>
      </c>
      <c r="C46" s="186" t="s">
        <v>9</v>
      </c>
      <c r="D46" s="187">
        <v>0.1081</v>
      </c>
      <c r="E46" s="188" t="s">
        <v>198</v>
      </c>
      <c r="F46" s="204">
        <v>35</v>
      </c>
      <c r="G46" s="190">
        <v>31.43</v>
      </c>
      <c r="H46" s="190">
        <v>1100.05</v>
      </c>
    </row>
    <row r="47" spans="2:8" ht="14.45" customHeight="1" x14ac:dyDescent="0.25">
      <c r="B47" s="198">
        <v>40815</v>
      </c>
      <c r="C47" s="186" t="s">
        <v>16</v>
      </c>
      <c r="D47" s="187">
        <v>0.1081</v>
      </c>
      <c r="E47" s="188" t="s">
        <v>51</v>
      </c>
      <c r="F47" s="204">
        <v>339.83699999999999</v>
      </c>
      <c r="G47" s="190">
        <v>23.71</v>
      </c>
      <c r="H47" s="190">
        <v>8057.53</v>
      </c>
    </row>
    <row r="48" spans="2:8" ht="14.45" customHeight="1" x14ac:dyDescent="0.25">
      <c r="B48" s="198">
        <v>42480</v>
      </c>
      <c r="C48" s="186" t="s">
        <v>15</v>
      </c>
      <c r="D48" s="187">
        <v>0.1081</v>
      </c>
      <c r="E48" s="188" t="s">
        <v>51</v>
      </c>
      <c r="F48" s="204">
        <v>2383.8389999999999</v>
      </c>
      <c r="G48" s="190">
        <v>3.24</v>
      </c>
      <c r="H48" s="190">
        <v>7723.63</v>
      </c>
    </row>
    <row r="49" spans="2:8" ht="14.45" customHeight="1" x14ac:dyDescent="0.25">
      <c r="B49" s="191"/>
      <c r="C49" s="192" t="s">
        <v>50</v>
      </c>
      <c r="D49" s="191"/>
      <c r="E49" s="191"/>
      <c r="F49" s="192"/>
      <c r="G49" s="192"/>
      <c r="H49" s="192"/>
    </row>
    <row r="50" spans="2:8" ht="14.45" customHeight="1" x14ac:dyDescent="0.25">
      <c r="B50" s="188"/>
      <c r="C50" s="186" t="s">
        <v>50</v>
      </c>
      <c r="D50" s="188"/>
      <c r="E50" s="188"/>
      <c r="F50" s="186"/>
      <c r="G50" s="193" t="s">
        <v>53</v>
      </c>
      <c r="H50" s="194">
        <v>16881.21</v>
      </c>
    </row>
    <row r="51" spans="2:8" ht="14.45" customHeight="1" x14ac:dyDescent="0.25">
      <c r="B51" s="195"/>
      <c r="C51" s="196" t="s">
        <v>50</v>
      </c>
      <c r="D51" s="195"/>
      <c r="E51" s="195"/>
      <c r="F51" s="196"/>
      <c r="G51" s="196"/>
      <c r="H51" s="196"/>
    </row>
    <row r="52" spans="2:8" ht="14.45" customHeight="1" x14ac:dyDescent="0.25">
      <c r="B52" s="188"/>
      <c r="C52" s="186" t="s">
        <v>50</v>
      </c>
      <c r="D52" s="188"/>
      <c r="E52" s="188"/>
      <c r="F52" s="186"/>
      <c r="G52" s="199" t="s">
        <v>57</v>
      </c>
      <c r="H52" s="194">
        <v>939988.56999999983</v>
      </c>
    </row>
    <row r="53" spans="2:8" ht="4.1500000000000004" customHeight="1" x14ac:dyDescent="0.25"/>
    <row r="54" spans="2:8" ht="14.45" customHeight="1" x14ac:dyDescent="0.25"/>
    <row r="55" spans="2:8" ht="14.45" customHeight="1" x14ac:dyDescent="0.25">
      <c r="H55" s="40"/>
    </row>
    <row r="57" spans="2:8" x14ac:dyDescent="0.25">
      <c r="H57" s="39"/>
    </row>
    <row r="58" spans="2:8" x14ac:dyDescent="0.25">
      <c r="H58" s="14"/>
    </row>
    <row r="62" spans="2:8" x14ac:dyDescent="0.25">
      <c r="E62" s="68"/>
    </row>
    <row r="63" spans="2:8" x14ac:dyDescent="0.25">
      <c r="E63" s="68"/>
      <c r="H63" s="13"/>
    </row>
  </sheetData>
  <mergeCells count="1">
    <mergeCell ref="B9:H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AC1E6-B514-49E8-9976-E587B1E7388E}">
  <sheetPr codeName="Planilha39">
    <tabColor theme="6" tint="0.59999389629810485"/>
    <pageSetUpPr fitToPage="1"/>
  </sheetPr>
  <dimension ref="B1:H63"/>
  <sheetViews>
    <sheetView view="pageBreakPreview" zoomScale="115" zoomScaleNormal="100" zoomScaleSheetLayoutView="115" workbookViewId="0">
      <pane ySplit="11" topLeftCell="A12" activePane="bottomLeft" state="frozen"/>
      <selection activeCell="G52" sqref="G52"/>
      <selection pane="bottomLeft" activeCell="A12" sqref="A12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4.1500000000000004" customHeight="1" x14ac:dyDescent="0.25"/>
    <row r="2" spans="2:8" ht="14.45" customHeight="1" x14ac:dyDescent="0.25">
      <c r="B2" s="43" t="s">
        <v>37</v>
      </c>
      <c r="C2" s="44" t="s">
        <v>199</v>
      </c>
      <c r="D2" s="45"/>
      <c r="E2" s="45"/>
      <c r="F2" s="45"/>
      <c r="G2" s="43" t="s">
        <v>38</v>
      </c>
      <c r="H2" s="46">
        <v>46213</v>
      </c>
    </row>
    <row r="3" spans="2:8" ht="14.45" customHeight="1" x14ac:dyDescent="0.25">
      <c r="B3" s="41" t="s">
        <v>41</v>
      </c>
      <c r="C3" s="42" t="s">
        <v>200</v>
      </c>
      <c r="G3" s="41" t="s">
        <v>36</v>
      </c>
      <c r="H3" s="2" t="s">
        <v>224</v>
      </c>
    </row>
    <row r="4" spans="2:8" ht="14.45" customHeight="1" x14ac:dyDescent="0.25">
      <c r="B4" s="41" t="s">
        <v>0</v>
      </c>
      <c r="C4" s="42">
        <v>106</v>
      </c>
      <c r="G4" s="41" t="s">
        <v>42</v>
      </c>
      <c r="H4" s="2" t="s">
        <v>213</v>
      </c>
    </row>
    <row r="5" spans="2:8" ht="14.45" customHeight="1" x14ac:dyDescent="0.25">
      <c r="B5" s="41"/>
      <c r="C5" s="42"/>
      <c r="G5" s="41"/>
    </row>
    <row r="6" spans="2:8" ht="14.45" customHeight="1" x14ac:dyDescent="0.25">
      <c r="B6" s="41" t="s">
        <v>59</v>
      </c>
      <c r="C6" s="42" t="s">
        <v>1</v>
      </c>
      <c r="G6" s="41" t="s">
        <v>39</v>
      </c>
      <c r="H6" s="2" t="s">
        <v>197</v>
      </c>
    </row>
    <row r="7" spans="2:8" ht="14.45" customHeight="1" x14ac:dyDescent="0.25">
      <c r="B7" s="11" t="s">
        <v>60</v>
      </c>
      <c r="C7" s="42" t="s">
        <v>2</v>
      </c>
      <c r="G7" s="41" t="s">
        <v>40</v>
      </c>
      <c r="H7" s="2" t="s">
        <v>196</v>
      </c>
    </row>
    <row r="8" spans="2:8" ht="6" customHeight="1" x14ac:dyDescent="0.25">
      <c r="G8" s="41"/>
    </row>
    <row r="9" spans="2:8" ht="19.899999999999999" customHeight="1" x14ac:dyDescent="0.25">
      <c r="B9" s="137" t="s">
        <v>203</v>
      </c>
      <c r="C9" s="137"/>
      <c r="D9" s="137"/>
      <c r="E9" s="137"/>
      <c r="F9" s="137"/>
      <c r="G9" s="137"/>
      <c r="H9" s="137"/>
    </row>
    <row r="10" spans="2:8" ht="6" customHeight="1" x14ac:dyDescent="0.25"/>
    <row r="11" spans="2:8" ht="14.45" customHeight="1" x14ac:dyDescent="0.25">
      <c r="B11" s="38" t="s">
        <v>44</v>
      </c>
      <c r="C11" s="38" t="s">
        <v>45</v>
      </c>
      <c r="D11" s="38" t="s">
        <v>46</v>
      </c>
      <c r="E11" s="38" t="s">
        <v>43</v>
      </c>
      <c r="F11" s="38" t="s">
        <v>47</v>
      </c>
      <c r="G11" s="38" t="s">
        <v>48</v>
      </c>
      <c r="H11" s="38" t="s">
        <v>49</v>
      </c>
    </row>
    <row r="12" spans="2:8" ht="14.45" customHeight="1" x14ac:dyDescent="0.25">
      <c r="B12" s="181"/>
      <c r="C12" s="182" t="s">
        <v>61</v>
      </c>
      <c r="D12" s="183"/>
      <c r="E12" s="183"/>
      <c r="F12" s="184"/>
      <c r="G12" s="184"/>
      <c r="H12" s="184"/>
    </row>
    <row r="13" spans="2:8" ht="14.45" customHeight="1" x14ac:dyDescent="0.25">
      <c r="B13" s="185">
        <v>42301</v>
      </c>
      <c r="C13" s="186" t="s">
        <v>3</v>
      </c>
      <c r="D13" s="187">
        <v>0.1081</v>
      </c>
      <c r="E13" s="188" t="s">
        <v>5</v>
      </c>
      <c r="F13" s="189">
        <v>1</v>
      </c>
      <c r="G13" s="190">
        <v>50992.38</v>
      </c>
      <c r="H13" s="190">
        <v>50992.38</v>
      </c>
    </row>
    <row r="14" spans="2:8" ht="14.45" customHeight="1" x14ac:dyDescent="0.25">
      <c r="B14" s="185">
        <v>42000</v>
      </c>
      <c r="C14" s="186" t="s">
        <v>62</v>
      </c>
      <c r="D14" s="187">
        <v>0.1081</v>
      </c>
      <c r="E14" s="188" t="s">
        <v>5</v>
      </c>
      <c r="F14" s="189">
        <v>1</v>
      </c>
      <c r="G14" s="190">
        <v>79896.649999999994</v>
      </c>
      <c r="H14" s="190">
        <v>79896.649999999994</v>
      </c>
    </row>
    <row r="15" spans="2:8" ht="14.45" customHeight="1" x14ac:dyDescent="0.25">
      <c r="B15" s="191"/>
      <c r="C15" s="192" t="s">
        <v>50</v>
      </c>
      <c r="D15" s="191"/>
      <c r="E15" s="191"/>
      <c r="F15" s="192"/>
      <c r="G15" s="192"/>
      <c r="H15" s="192"/>
    </row>
    <row r="16" spans="2:8" ht="14.45" customHeight="1" x14ac:dyDescent="0.25">
      <c r="B16" s="188"/>
      <c r="C16" s="186" t="s">
        <v>50</v>
      </c>
      <c r="D16" s="188"/>
      <c r="E16" s="188"/>
      <c r="F16" s="186"/>
      <c r="G16" s="193" t="s">
        <v>53</v>
      </c>
      <c r="H16" s="194">
        <v>130889.03</v>
      </c>
    </row>
    <row r="17" spans="2:8" ht="14.45" customHeight="1" x14ac:dyDescent="0.25">
      <c r="B17" s="195"/>
      <c r="C17" s="196" t="s">
        <v>50</v>
      </c>
      <c r="D17" s="195"/>
      <c r="E17" s="195"/>
      <c r="F17" s="196"/>
      <c r="G17" s="196"/>
      <c r="H17" s="196"/>
    </row>
    <row r="18" spans="2:8" ht="14.45" customHeight="1" x14ac:dyDescent="0.25">
      <c r="B18" s="197" t="s">
        <v>44</v>
      </c>
      <c r="C18" s="197" t="s">
        <v>45</v>
      </c>
      <c r="D18" s="197" t="s">
        <v>46</v>
      </c>
      <c r="E18" s="197" t="s">
        <v>43</v>
      </c>
      <c r="F18" s="197" t="s">
        <v>47</v>
      </c>
      <c r="G18" s="197" t="s">
        <v>48</v>
      </c>
      <c r="H18" s="197" t="s">
        <v>49</v>
      </c>
    </row>
    <row r="19" spans="2:8" ht="14.45" customHeight="1" x14ac:dyDescent="0.25">
      <c r="B19" s="181"/>
      <c r="C19" s="182" t="s">
        <v>63</v>
      </c>
      <c r="D19" s="183"/>
      <c r="E19" s="183"/>
      <c r="F19" s="184"/>
      <c r="G19" s="184"/>
      <c r="H19" s="184"/>
    </row>
    <row r="20" spans="2:8" ht="14.45" customHeight="1" x14ac:dyDescent="0.25">
      <c r="B20" s="198">
        <v>40001</v>
      </c>
      <c r="C20" s="186" t="s">
        <v>18</v>
      </c>
      <c r="D20" s="187">
        <v>0.1081</v>
      </c>
      <c r="E20" s="188" t="s">
        <v>51</v>
      </c>
      <c r="F20" s="204">
        <v>66.332999999999998</v>
      </c>
      <c r="G20" s="190">
        <v>0.44</v>
      </c>
      <c r="H20" s="190">
        <v>29.18</v>
      </c>
    </row>
    <row r="21" spans="2:8" ht="14.45" customHeight="1" x14ac:dyDescent="0.25">
      <c r="B21" s="198">
        <v>40305</v>
      </c>
      <c r="C21" s="186" t="s">
        <v>19</v>
      </c>
      <c r="D21" s="187">
        <v>0.1081</v>
      </c>
      <c r="E21" s="188" t="s">
        <v>51</v>
      </c>
      <c r="F21" s="204">
        <v>66.332999999999998</v>
      </c>
      <c r="G21" s="190">
        <v>0.33</v>
      </c>
      <c r="H21" s="190">
        <v>21.88</v>
      </c>
    </row>
    <row r="22" spans="2:8" ht="14.45" customHeight="1" x14ac:dyDescent="0.25">
      <c r="B22" s="198">
        <v>44100</v>
      </c>
      <c r="C22" s="186" t="s">
        <v>24</v>
      </c>
      <c r="D22" s="187">
        <v>0.1081</v>
      </c>
      <c r="E22" s="188" t="s">
        <v>52</v>
      </c>
      <c r="F22" s="204">
        <v>39.799999999999997</v>
      </c>
      <c r="G22" s="190">
        <v>6.12</v>
      </c>
      <c r="H22" s="190">
        <v>243.57</v>
      </c>
    </row>
    <row r="23" spans="2:8" ht="14.45" customHeight="1" x14ac:dyDescent="0.25">
      <c r="B23" s="198">
        <v>44102</v>
      </c>
      <c r="C23" s="186" t="s">
        <v>25</v>
      </c>
      <c r="D23" s="187">
        <v>0.1081</v>
      </c>
      <c r="E23" s="188" t="s">
        <v>55</v>
      </c>
      <c r="F23" s="204">
        <v>286.56</v>
      </c>
      <c r="G23" s="190">
        <v>2.17</v>
      </c>
      <c r="H23" s="190">
        <v>621.83000000000004</v>
      </c>
    </row>
    <row r="24" spans="2:8" ht="14.45" customHeight="1" x14ac:dyDescent="0.25">
      <c r="B24" s="198">
        <v>44151</v>
      </c>
      <c r="C24" s="186" t="s">
        <v>26</v>
      </c>
      <c r="D24" s="187">
        <v>0.1081</v>
      </c>
      <c r="E24" s="188" t="s">
        <v>52</v>
      </c>
      <c r="F24" s="204">
        <v>31.84</v>
      </c>
      <c r="G24" s="190">
        <v>50.45</v>
      </c>
      <c r="H24" s="190">
        <v>1606.32</v>
      </c>
    </row>
    <row r="25" spans="2:8" ht="14.45" customHeight="1" x14ac:dyDescent="0.25">
      <c r="B25" s="198">
        <v>44201</v>
      </c>
      <c r="C25" s="186" t="s">
        <v>28</v>
      </c>
      <c r="D25" s="187">
        <v>0.1081</v>
      </c>
      <c r="E25" s="188" t="s">
        <v>51</v>
      </c>
      <c r="F25" s="204">
        <v>796</v>
      </c>
      <c r="G25" s="190">
        <v>0.33</v>
      </c>
      <c r="H25" s="190">
        <v>262.68</v>
      </c>
    </row>
    <row r="26" spans="2:8" ht="14.45" customHeight="1" x14ac:dyDescent="0.25">
      <c r="B26" s="198">
        <v>40425</v>
      </c>
      <c r="C26" s="186" t="s">
        <v>20</v>
      </c>
      <c r="D26" s="187">
        <v>0.1081</v>
      </c>
      <c r="E26" s="188" t="s">
        <v>52</v>
      </c>
      <c r="F26" s="204">
        <v>63.68</v>
      </c>
      <c r="G26" s="190">
        <v>7.56</v>
      </c>
      <c r="H26" s="190">
        <v>481.42</v>
      </c>
    </row>
    <row r="27" spans="2:8" ht="14.45" customHeight="1" x14ac:dyDescent="0.25">
      <c r="B27" s="198">
        <v>40430</v>
      </c>
      <c r="C27" s="186" t="s">
        <v>21</v>
      </c>
      <c r="D27" s="187">
        <v>0.1081</v>
      </c>
      <c r="E27" s="188" t="s">
        <v>55</v>
      </c>
      <c r="F27" s="204">
        <v>369.34399999999999</v>
      </c>
      <c r="G27" s="190">
        <v>2.2200000000000002</v>
      </c>
      <c r="H27" s="190">
        <v>819.94</v>
      </c>
    </row>
    <row r="28" spans="2:8" ht="14.45" customHeight="1" x14ac:dyDescent="0.25">
      <c r="B28" s="198">
        <v>44300</v>
      </c>
      <c r="C28" s="186" t="s">
        <v>31</v>
      </c>
      <c r="D28" s="187">
        <v>0.1081</v>
      </c>
      <c r="E28" s="188" t="s">
        <v>8</v>
      </c>
      <c r="F28" s="204">
        <v>1.5580000000000001</v>
      </c>
      <c r="G28" s="190">
        <v>2.56</v>
      </c>
      <c r="H28" s="190">
        <v>3.98</v>
      </c>
    </row>
    <row r="29" spans="2:8" ht="14.45" customHeight="1" x14ac:dyDescent="0.25">
      <c r="B29" s="198">
        <v>44200</v>
      </c>
      <c r="C29" s="186" t="s">
        <v>27</v>
      </c>
      <c r="D29" s="187">
        <v>0.1081</v>
      </c>
      <c r="E29" s="188" t="s">
        <v>51</v>
      </c>
      <c r="F29" s="204">
        <v>199</v>
      </c>
      <c r="G29" s="190">
        <v>0.4</v>
      </c>
      <c r="H29" s="190">
        <v>79.599999999999994</v>
      </c>
    </row>
    <row r="30" spans="2:8" ht="14.45" customHeight="1" x14ac:dyDescent="0.25">
      <c r="B30" s="198" t="s">
        <v>220</v>
      </c>
      <c r="C30" s="186" t="s">
        <v>29</v>
      </c>
      <c r="D30" s="187">
        <v>0.1081</v>
      </c>
      <c r="E30" s="188" t="s">
        <v>52</v>
      </c>
      <c r="F30" s="204">
        <v>31.84</v>
      </c>
      <c r="G30" s="190">
        <v>203.52</v>
      </c>
      <c r="H30" s="190">
        <v>6480.07</v>
      </c>
    </row>
    <row r="31" spans="2:8" ht="14.45" customHeight="1" x14ac:dyDescent="0.25">
      <c r="B31" s="198" t="s">
        <v>221</v>
      </c>
      <c r="C31" s="186" t="s">
        <v>30</v>
      </c>
      <c r="D31" s="187">
        <v>0.1081</v>
      </c>
      <c r="E31" s="188" t="s">
        <v>51</v>
      </c>
      <c r="F31" s="204">
        <v>39800</v>
      </c>
      <c r="G31" s="190">
        <v>4.2300000000000004</v>
      </c>
      <c r="H31" s="190">
        <v>168354</v>
      </c>
    </row>
    <row r="32" spans="2:8" ht="14.45" customHeight="1" x14ac:dyDescent="0.25">
      <c r="B32" s="198">
        <v>44301</v>
      </c>
      <c r="C32" s="186" t="s">
        <v>32</v>
      </c>
      <c r="D32" s="187">
        <v>0.1081</v>
      </c>
      <c r="E32" s="188" t="s">
        <v>8</v>
      </c>
      <c r="F32" s="204">
        <v>174.292</v>
      </c>
      <c r="G32" s="190">
        <v>1.71</v>
      </c>
      <c r="H32" s="190">
        <v>298.02999999999997</v>
      </c>
    </row>
    <row r="33" spans="2:8" ht="14.45" customHeight="1" x14ac:dyDescent="0.25">
      <c r="B33" s="198">
        <v>44303</v>
      </c>
      <c r="C33" s="186" t="s">
        <v>33</v>
      </c>
      <c r="D33" s="187">
        <v>0.1081</v>
      </c>
      <c r="E33" s="188" t="s">
        <v>56</v>
      </c>
      <c r="F33" s="204">
        <v>3.0310000000000001</v>
      </c>
      <c r="G33" s="190">
        <v>1.83</v>
      </c>
      <c r="H33" s="190">
        <v>5.54</v>
      </c>
    </row>
    <row r="34" spans="2:8" ht="14.45" customHeight="1" x14ac:dyDescent="0.25">
      <c r="B34" s="198">
        <v>40450</v>
      </c>
      <c r="C34" s="186" t="s">
        <v>10</v>
      </c>
      <c r="D34" s="187">
        <v>0.1081</v>
      </c>
      <c r="E34" s="188" t="s">
        <v>8</v>
      </c>
      <c r="F34" s="204">
        <v>1258.117</v>
      </c>
      <c r="G34" s="190">
        <v>0.59</v>
      </c>
      <c r="H34" s="190">
        <v>742.28</v>
      </c>
    </row>
    <row r="35" spans="2:8" ht="14.45" customHeight="1" x14ac:dyDescent="0.25">
      <c r="B35" s="198">
        <v>40455</v>
      </c>
      <c r="C35" s="186" t="s">
        <v>12</v>
      </c>
      <c r="D35" s="187">
        <v>0.1081</v>
      </c>
      <c r="E35" s="188" t="s">
        <v>55</v>
      </c>
      <c r="F35" s="204">
        <v>27009.468000000001</v>
      </c>
      <c r="G35" s="190">
        <v>0.95805845192640815</v>
      </c>
      <c r="H35" s="190">
        <v>25876.639999999999</v>
      </c>
    </row>
    <row r="36" spans="2:8" ht="14.45" customHeight="1" x14ac:dyDescent="0.25">
      <c r="B36" s="198">
        <v>40510</v>
      </c>
      <c r="C36" s="186" t="s">
        <v>23</v>
      </c>
      <c r="D36" s="187">
        <v>9.5699999999999993E-2</v>
      </c>
      <c r="E36" s="188" t="s">
        <v>54</v>
      </c>
      <c r="F36" s="204">
        <v>0.39700000000000002</v>
      </c>
      <c r="G36" s="190">
        <v>2539.48</v>
      </c>
      <c r="H36" s="190">
        <v>1008.17</v>
      </c>
    </row>
    <row r="37" spans="2:8" ht="14.45" customHeight="1" x14ac:dyDescent="0.25">
      <c r="B37" s="198">
        <v>40500</v>
      </c>
      <c r="C37" s="186" t="s">
        <v>22</v>
      </c>
      <c r="D37" s="187">
        <v>9.5699999999999993E-2</v>
      </c>
      <c r="E37" s="188" t="s">
        <v>54</v>
      </c>
      <c r="F37" s="204">
        <v>5.8120000000000003</v>
      </c>
      <c r="G37" s="190">
        <v>2828.36</v>
      </c>
      <c r="H37" s="190">
        <v>16438.419999999998</v>
      </c>
    </row>
    <row r="38" spans="2:8" ht="14.45" customHeight="1" x14ac:dyDescent="0.25">
      <c r="B38" s="198">
        <v>40485</v>
      </c>
      <c r="C38" s="186" t="s">
        <v>14</v>
      </c>
      <c r="D38" s="187">
        <v>9.5699999999999993E-2</v>
      </c>
      <c r="E38" s="188" t="s">
        <v>54</v>
      </c>
      <c r="F38" s="204">
        <v>0.25800000000000001</v>
      </c>
      <c r="G38" s="190">
        <v>2432.83</v>
      </c>
      <c r="H38" s="190">
        <v>627.66999999999996</v>
      </c>
    </row>
    <row r="39" spans="2:8" ht="14.45" customHeight="1" x14ac:dyDescent="0.25">
      <c r="B39" s="198">
        <v>40530</v>
      </c>
      <c r="C39" s="186" t="s">
        <v>7</v>
      </c>
      <c r="D39" s="187">
        <v>9.5699999999999993E-2</v>
      </c>
      <c r="E39" s="188" t="s">
        <v>56</v>
      </c>
      <c r="F39" s="204">
        <v>27426.99</v>
      </c>
      <c r="G39" s="190">
        <v>1.54</v>
      </c>
      <c r="H39" s="190">
        <v>42237.56</v>
      </c>
    </row>
    <row r="40" spans="2:8" ht="14.45" customHeight="1" x14ac:dyDescent="0.25">
      <c r="B40" s="198">
        <v>40511</v>
      </c>
      <c r="C40" s="186" t="s">
        <v>6</v>
      </c>
      <c r="D40" s="187">
        <v>9.5699999999999993E-2</v>
      </c>
      <c r="E40" s="188" t="s">
        <v>54</v>
      </c>
      <c r="F40" s="204">
        <v>67.66</v>
      </c>
      <c r="G40" s="190">
        <v>3398.77</v>
      </c>
      <c r="H40" s="190">
        <v>229960.77</v>
      </c>
    </row>
    <row r="41" spans="2:8" ht="14.45" customHeight="1" x14ac:dyDescent="0.25">
      <c r="B41" s="191"/>
      <c r="C41" s="192" t="s">
        <v>50</v>
      </c>
      <c r="D41" s="191"/>
      <c r="E41" s="191"/>
      <c r="F41" s="192"/>
      <c r="G41" s="192"/>
      <c r="H41" s="192"/>
    </row>
    <row r="42" spans="2:8" ht="14.45" customHeight="1" x14ac:dyDescent="0.25">
      <c r="B42" s="188"/>
      <c r="C42" s="186" t="s">
        <v>50</v>
      </c>
      <c r="D42" s="188"/>
      <c r="E42" s="188"/>
      <c r="F42" s="186"/>
      <c r="G42" s="193" t="s">
        <v>53</v>
      </c>
      <c r="H42" s="194">
        <v>496199.55000000005</v>
      </c>
    </row>
    <row r="43" spans="2:8" ht="14.45" customHeight="1" x14ac:dyDescent="0.25">
      <c r="B43" s="195"/>
      <c r="C43" s="196" t="s">
        <v>50</v>
      </c>
      <c r="D43" s="195"/>
      <c r="E43" s="195"/>
      <c r="F43" s="196"/>
      <c r="G43" s="196"/>
      <c r="H43" s="196"/>
    </row>
    <row r="44" spans="2:8" ht="14.45" customHeight="1" x14ac:dyDescent="0.25">
      <c r="B44" s="197" t="s">
        <v>44</v>
      </c>
      <c r="C44" s="197" t="s">
        <v>45</v>
      </c>
      <c r="D44" s="197" t="s">
        <v>46</v>
      </c>
      <c r="E44" s="197" t="s">
        <v>43</v>
      </c>
      <c r="F44" s="197" t="s">
        <v>47</v>
      </c>
      <c r="G44" s="197" t="s">
        <v>48</v>
      </c>
      <c r="H44" s="197" t="s">
        <v>49</v>
      </c>
    </row>
    <row r="45" spans="2:8" ht="14.45" customHeight="1" x14ac:dyDescent="0.25">
      <c r="B45" s="181"/>
      <c r="C45" s="182" t="s">
        <v>64</v>
      </c>
      <c r="D45" s="183"/>
      <c r="E45" s="183"/>
      <c r="F45" s="184"/>
      <c r="G45" s="184"/>
      <c r="H45" s="184"/>
    </row>
    <row r="46" spans="2:8" ht="14.45" customHeight="1" x14ac:dyDescent="0.25">
      <c r="B46" s="198">
        <v>40835</v>
      </c>
      <c r="C46" s="186" t="s">
        <v>9</v>
      </c>
      <c r="D46" s="187">
        <v>0.1081</v>
      </c>
      <c r="E46" s="188" t="s">
        <v>198</v>
      </c>
      <c r="F46" s="204">
        <v>159</v>
      </c>
      <c r="G46" s="190">
        <v>31.43</v>
      </c>
      <c r="H46" s="190">
        <v>4997.37</v>
      </c>
    </row>
    <row r="47" spans="2:8" ht="14.45" customHeight="1" x14ac:dyDescent="0.25">
      <c r="B47" s="198">
        <v>40815</v>
      </c>
      <c r="C47" s="186" t="s">
        <v>16</v>
      </c>
      <c r="D47" s="187">
        <v>0.1081</v>
      </c>
      <c r="E47" s="188" t="s">
        <v>51</v>
      </c>
      <c r="F47" s="204">
        <v>236.583</v>
      </c>
      <c r="G47" s="190">
        <v>23.71</v>
      </c>
      <c r="H47" s="190">
        <v>5609.38</v>
      </c>
    </row>
    <row r="48" spans="2:8" ht="14.45" customHeight="1" x14ac:dyDescent="0.25">
      <c r="B48" s="198">
        <v>42480</v>
      </c>
      <c r="C48" s="186" t="s">
        <v>15</v>
      </c>
      <c r="D48" s="187">
        <v>0.1081</v>
      </c>
      <c r="E48" s="188" t="s">
        <v>51</v>
      </c>
      <c r="F48" s="204">
        <v>1251.625</v>
      </c>
      <c r="G48" s="190">
        <v>3.24</v>
      </c>
      <c r="H48" s="190">
        <v>4055.26</v>
      </c>
    </row>
    <row r="49" spans="2:8" ht="14.45" customHeight="1" x14ac:dyDescent="0.25">
      <c r="B49" s="191"/>
      <c r="C49" s="192" t="s">
        <v>50</v>
      </c>
      <c r="D49" s="191"/>
      <c r="E49" s="191"/>
      <c r="F49" s="192"/>
      <c r="G49" s="192"/>
      <c r="H49" s="192"/>
    </row>
    <row r="50" spans="2:8" ht="14.45" customHeight="1" x14ac:dyDescent="0.25">
      <c r="B50" s="188"/>
      <c r="C50" s="186" t="s">
        <v>50</v>
      </c>
      <c r="D50" s="188"/>
      <c r="E50" s="188"/>
      <c r="F50" s="186"/>
      <c r="G50" s="193" t="s">
        <v>53</v>
      </c>
      <c r="H50" s="194">
        <v>14662.01</v>
      </c>
    </row>
    <row r="51" spans="2:8" ht="14.45" customHeight="1" x14ac:dyDescent="0.25">
      <c r="B51" s="195"/>
      <c r="C51" s="196" t="s">
        <v>50</v>
      </c>
      <c r="D51" s="195"/>
      <c r="E51" s="195"/>
      <c r="F51" s="196"/>
      <c r="G51" s="196"/>
      <c r="H51" s="196"/>
    </row>
    <row r="52" spans="2:8" ht="14.45" customHeight="1" x14ac:dyDescent="0.25">
      <c r="B52" s="188"/>
      <c r="C52" s="186" t="s">
        <v>50</v>
      </c>
      <c r="D52" s="188"/>
      <c r="E52" s="188"/>
      <c r="F52" s="186"/>
      <c r="G52" s="199" t="s">
        <v>57</v>
      </c>
      <c r="H52" s="194">
        <v>641750.59000000008</v>
      </c>
    </row>
    <row r="53" spans="2:8" ht="4.1500000000000004" customHeight="1" x14ac:dyDescent="0.25"/>
    <row r="54" spans="2:8" ht="14.45" customHeight="1" x14ac:dyDescent="0.25"/>
    <row r="55" spans="2:8" ht="14.45" customHeight="1" x14ac:dyDescent="0.25">
      <c r="H55" s="40"/>
    </row>
    <row r="57" spans="2:8" x14ac:dyDescent="0.25">
      <c r="H57" s="39"/>
    </row>
    <row r="58" spans="2:8" x14ac:dyDescent="0.25">
      <c r="H58" s="14"/>
    </row>
    <row r="62" spans="2:8" x14ac:dyDescent="0.25">
      <c r="E62" s="68"/>
    </row>
    <row r="63" spans="2:8" x14ac:dyDescent="0.25">
      <c r="E63" s="68"/>
      <c r="H63" s="13"/>
    </row>
  </sheetData>
  <autoFilter ref="A11:H52" xr:uid="{8EB105F3-204F-47F5-B8A3-846DFE30A0F4}"/>
  <mergeCells count="1">
    <mergeCell ref="B9:H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AF975-CED2-45D6-B760-AC3A2C927961}">
  <sheetPr codeName="Planilha43">
    <tabColor theme="6" tint="0.59999389629810485"/>
    <pageSetUpPr fitToPage="1"/>
  </sheetPr>
  <dimension ref="B1:H62"/>
  <sheetViews>
    <sheetView view="pageBreakPreview" zoomScale="115" zoomScaleNormal="100" zoomScaleSheetLayoutView="115" workbookViewId="0">
      <pane ySplit="11" topLeftCell="A12" activePane="bottomLeft" state="frozen"/>
      <selection activeCell="G52" sqref="G52"/>
      <selection pane="bottomLeft" activeCell="D16" sqref="D16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4.1500000000000004" customHeight="1" x14ac:dyDescent="0.25"/>
    <row r="2" spans="2:8" ht="14.45" customHeight="1" x14ac:dyDescent="0.25">
      <c r="B2" s="43" t="s">
        <v>37</v>
      </c>
      <c r="C2" s="44" t="s">
        <v>199</v>
      </c>
      <c r="D2" s="45"/>
      <c r="E2" s="45"/>
      <c r="F2" s="45"/>
      <c r="G2" s="43" t="s">
        <v>38</v>
      </c>
      <c r="H2" s="46">
        <v>46213</v>
      </c>
    </row>
    <row r="3" spans="2:8" ht="14.45" customHeight="1" x14ac:dyDescent="0.25">
      <c r="B3" s="41" t="s">
        <v>41</v>
      </c>
      <c r="C3" s="42" t="s">
        <v>200</v>
      </c>
      <c r="G3" s="41" t="s">
        <v>36</v>
      </c>
      <c r="H3" s="2" t="s">
        <v>224</v>
      </c>
    </row>
    <row r="4" spans="2:8" ht="14.45" customHeight="1" x14ac:dyDescent="0.25">
      <c r="B4" s="41" t="s">
        <v>0</v>
      </c>
      <c r="C4" s="42">
        <v>106</v>
      </c>
      <c r="G4" s="41" t="s">
        <v>42</v>
      </c>
      <c r="H4" s="2" t="s">
        <v>214</v>
      </c>
    </row>
    <row r="5" spans="2:8" ht="14.45" customHeight="1" x14ac:dyDescent="0.25">
      <c r="B5" s="41"/>
      <c r="C5" s="42"/>
      <c r="G5" s="41"/>
    </row>
    <row r="6" spans="2:8" ht="14.45" customHeight="1" x14ac:dyDescent="0.25">
      <c r="B6" s="41" t="s">
        <v>59</v>
      </c>
      <c r="C6" s="42" t="s">
        <v>1</v>
      </c>
      <c r="G6" s="41" t="s">
        <v>39</v>
      </c>
      <c r="H6" s="2" t="s">
        <v>197</v>
      </c>
    </row>
    <row r="7" spans="2:8" ht="14.45" customHeight="1" x14ac:dyDescent="0.25">
      <c r="B7" s="11" t="s">
        <v>60</v>
      </c>
      <c r="C7" s="42" t="s">
        <v>2</v>
      </c>
      <c r="G7" s="41" t="s">
        <v>40</v>
      </c>
      <c r="H7" s="2" t="s">
        <v>196</v>
      </c>
    </row>
    <row r="8" spans="2:8" ht="6" customHeight="1" x14ac:dyDescent="0.25">
      <c r="G8" s="41"/>
    </row>
    <row r="9" spans="2:8" ht="19.899999999999999" customHeight="1" x14ac:dyDescent="0.25">
      <c r="B9" s="137" t="s">
        <v>207</v>
      </c>
      <c r="C9" s="137"/>
      <c r="D9" s="137"/>
      <c r="E9" s="137"/>
      <c r="F9" s="137"/>
      <c r="G9" s="137"/>
      <c r="H9" s="137"/>
    </row>
    <row r="10" spans="2:8" ht="6" customHeight="1" x14ac:dyDescent="0.25"/>
    <row r="11" spans="2:8" ht="14.45" customHeight="1" x14ac:dyDescent="0.25">
      <c r="B11" s="38" t="s">
        <v>44</v>
      </c>
      <c r="C11" s="38" t="s">
        <v>45</v>
      </c>
      <c r="D11" s="38" t="s">
        <v>46</v>
      </c>
      <c r="E11" s="38" t="s">
        <v>43</v>
      </c>
      <c r="F11" s="38" t="s">
        <v>47</v>
      </c>
      <c r="G11" s="38" t="s">
        <v>48</v>
      </c>
      <c r="H11" s="38" t="s">
        <v>49</v>
      </c>
    </row>
    <row r="12" spans="2:8" ht="14.45" customHeight="1" x14ac:dyDescent="0.25">
      <c r="B12" s="181"/>
      <c r="C12" s="182" t="s">
        <v>61</v>
      </c>
      <c r="D12" s="183"/>
      <c r="E12" s="183"/>
      <c r="F12" s="184"/>
      <c r="G12" s="184"/>
      <c r="H12" s="184"/>
    </row>
    <row r="13" spans="2:8" ht="14.45" customHeight="1" x14ac:dyDescent="0.25">
      <c r="B13" s="185">
        <v>42301</v>
      </c>
      <c r="C13" s="186" t="s">
        <v>3</v>
      </c>
      <c r="D13" s="187">
        <v>0.1081</v>
      </c>
      <c r="E13" s="188" t="s">
        <v>5</v>
      </c>
      <c r="F13" s="189">
        <v>1</v>
      </c>
      <c r="G13" s="190">
        <v>32354.959999999999</v>
      </c>
      <c r="H13" s="190">
        <v>32354.959999999999</v>
      </c>
    </row>
    <row r="14" spans="2:8" ht="14.45" customHeight="1" x14ac:dyDescent="0.25">
      <c r="B14" s="185">
        <v>42000</v>
      </c>
      <c r="C14" s="186" t="s">
        <v>62</v>
      </c>
      <c r="D14" s="187">
        <v>0.1081</v>
      </c>
      <c r="E14" s="188" t="s">
        <v>5</v>
      </c>
      <c r="F14" s="189">
        <v>1</v>
      </c>
      <c r="G14" s="190">
        <v>79896.649999999994</v>
      </c>
      <c r="H14" s="190">
        <v>79896.649999999994</v>
      </c>
    </row>
    <row r="15" spans="2:8" ht="14.45" customHeight="1" x14ac:dyDescent="0.25">
      <c r="B15" s="191"/>
      <c r="C15" s="192" t="s">
        <v>50</v>
      </c>
      <c r="D15" s="191"/>
      <c r="E15" s="191"/>
      <c r="F15" s="192"/>
      <c r="G15" s="192"/>
      <c r="H15" s="192"/>
    </row>
    <row r="16" spans="2:8" ht="14.45" customHeight="1" x14ac:dyDescent="0.25">
      <c r="B16" s="188"/>
      <c r="C16" s="186" t="s">
        <v>50</v>
      </c>
      <c r="D16" s="188"/>
      <c r="E16" s="188"/>
      <c r="F16" s="186"/>
      <c r="G16" s="193" t="s">
        <v>53</v>
      </c>
      <c r="H16" s="194">
        <v>112251.60999999999</v>
      </c>
    </row>
    <row r="17" spans="2:8" ht="14.45" customHeight="1" x14ac:dyDescent="0.25">
      <c r="B17" s="195"/>
      <c r="C17" s="196" t="s">
        <v>50</v>
      </c>
      <c r="D17" s="195"/>
      <c r="E17" s="195"/>
      <c r="F17" s="196"/>
      <c r="G17" s="196"/>
      <c r="H17" s="196"/>
    </row>
    <row r="18" spans="2:8" ht="14.45" customHeight="1" x14ac:dyDescent="0.25">
      <c r="B18" s="197" t="s">
        <v>44</v>
      </c>
      <c r="C18" s="197" t="s">
        <v>45</v>
      </c>
      <c r="D18" s="197" t="s">
        <v>46</v>
      </c>
      <c r="E18" s="197" t="s">
        <v>43</v>
      </c>
      <c r="F18" s="197" t="s">
        <v>47</v>
      </c>
      <c r="G18" s="197" t="s">
        <v>48</v>
      </c>
      <c r="H18" s="197" t="s">
        <v>49</v>
      </c>
    </row>
    <row r="19" spans="2:8" ht="14.45" customHeight="1" x14ac:dyDescent="0.25">
      <c r="B19" s="181"/>
      <c r="C19" s="182" t="s">
        <v>63</v>
      </c>
      <c r="D19" s="183"/>
      <c r="E19" s="183"/>
      <c r="F19" s="184"/>
      <c r="G19" s="184"/>
      <c r="H19" s="184"/>
    </row>
    <row r="20" spans="2:8" ht="14.45" customHeight="1" x14ac:dyDescent="0.25">
      <c r="B20" s="198">
        <v>40001</v>
      </c>
      <c r="C20" s="186" t="s">
        <v>18</v>
      </c>
      <c r="D20" s="187">
        <v>0.1081</v>
      </c>
      <c r="E20" s="188" t="s">
        <v>51</v>
      </c>
      <c r="F20" s="204">
        <v>210.97800000000001</v>
      </c>
      <c r="G20" s="190">
        <v>0.44</v>
      </c>
      <c r="H20" s="190">
        <v>92.83</v>
      </c>
    </row>
    <row r="21" spans="2:8" ht="14.45" customHeight="1" x14ac:dyDescent="0.25">
      <c r="B21" s="198">
        <v>40305</v>
      </c>
      <c r="C21" s="186" t="s">
        <v>19</v>
      </c>
      <c r="D21" s="187">
        <v>0.1081</v>
      </c>
      <c r="E21" s="188" t="s">
        <v>51</v>
      </c>
      <c r="F21" s="204">
        <v>210.97800000000001</v>
      </c>
      <c r="G21" s="190">
        <v>0.33</v>
      </c>
      <c r="H21" s="190">
        <v>69.62</v>
      </c>
    </row>
    <row r="22" spans="2:8" ht="14.45" customHeight="1" x14ac:dyDescent="0.25">
      <c r="B22" s="198">
        <v>44100</v>
      </c>
      <c r="C22" s="186" t="s">
        <v>24</v>
      </c>
      <c r="D22" s="187">
        <v>0.1081</v>
      </c>
      <c r="E22" s="188" t="s">
        <v>52</v>
      </c>
      <c r="F22" s="204">
        <v>126.587</v>
      </c>
      <c r="G22" s="190">
        <v>6.12</v>
      </c>
      <c r="H22" s="190">
        <v>774.71</v>
      </c>
    </row>
    <row r="23" spans="2:8" ht="14.45" customHeight="1" x14ac:dyDescent="0.25">
      <c r="B23" s="198">
        <v>44102</v>
      </c>
      <c r="C23" s="186" t="s">
        <v>25</v>
      </c>
      <c r="D23" s="187">
        <v>0.1081</v>
      </c>
      <c r="E23" s="188" t="s">
        <v>55</v>
      </c>
      <c r="F23" s="204">
        <v>430.39499999999998</v>
      </c>
      <c r="G23" s="190">
        <v>2.17</v>
      </c>
      <c r="H23" s="190">
        <v>933.95</v>
      </c>
    </row>
    <row r="24" spans="2:8" ht="14.45" customHeight="1" x14ac:dyDescent="0.25">
      <c r="B24" s="198">
        <v>44151</v>
      </c>
      <c r="C24" s="186" t="s">
        <v>26</v>
      </c>
      <c r="D24" s="187">
        <v>0.1081</v>
      </c>
      <c r="E24" s="188" t="s">
        <v>52</v>
      </c>
      <c r="F24" s="204">
        <v>101.27</v>
      </c>
      <c r="G24" s="190">
        <v>50.45</v>
      </c>
      <c r="H24" s="190">
        <v>5109.07</v>
      </c>
    </row>
    <row r="25" spans="2:8" ht="14.45" customHeight="1" x14ac:dyDescent="0.25">
      <c r="B25" s="198">
        <v>44201</v>
      </c>
      <c r="C25" s="186" t="s">
        <v>28</v>
      </c>
      <c r="D25" s="187">
        <v>0.1081</v>
      </c>
      <c r="E25" s="188" t="s">
        <v>51</v>
      </c>
      <c r="F25" s="204">
        <v>2531.768</v>
      </c>
      <c r="G25" s="190">
        <v>0.33</v>
      </c>
      <c r="H25" s="190">
        <v>835.48</v>
      </c>
    </row>
    <row r="26" spans="2:8" ht="14.45" customHeight="1" x14ac:dyDescent="0.25">
      <c r="B26" s="198">
        <v>40425</v>
      </c>
      <c r="C26" s="186" t="s">
        <v>20</v>
      </c>
      <c r="D26" s="187">
        <v>0.1081</v>
      </c>
      <c r="E26" s="188" t="s">
        <v>52</v>
      </c>
      <c r="F26" s="204">
        <v>202.541</v>
      </c>
      <c r="G26" s="190">
        <v>7.56</v>
      </c>
      <c r="H26" s="190">
        <v>1531.2</v>
      </c>
    </row>
    <row r="27" spans="2:8" ht="14.45" customHeight="1" x14ac:dyDescent="0.25">
      <c r="B27" s="198">
        <v>40430</v>
      </c>
      <c r="C27" s="186" t="s">
        <v>21</v>
      </c>
      <c r="D27" s="187">
        <v>0.1081</v>
      </c>
      <c r="E27" s="188" t="s">
        <v>55</v>
      </c>
      <c r="F27" s="204">
        <v>1539.31</v>
      </c>
      <c r="G27" s="190">
        <v>2.2200000000000002</v>
      </c>
      <c r="H27" s="190">
        <v>3417.26</v>
      </c>
    </row>
    <row r="28" spans="2:8" ht="14.45" customHeight="1" x14ac:dyDescent="0.25">
      <c r="B28" s="198">
        <v>44300</v>
      </c>
      <c r="C28" s="186" t="s">
        <v>31</v>
      </c>
      <c r="D28" s="187">
        <v>0.1081</v>
      </c>
      <c r="E28" s="188" t="s">
        <v>8</v>
      </c>
      <c r="F28" s="204">
        <v>4.7430000000000003</v>
      </c>
      <c r="G28" s="190">
        <v>2.56</v>
      </c>
      <c r="H28" s="190">
        <v>12.14</v>
      </c>
    </row>
    <row r="29" spans="2:8" ht="14.45" customHeight="1" x14ac:dyDescent="0.25">
      <c r="B29" s="198">
        <v>44200</v>
      </c>
      <c r="C29" s="186" t="s">
        <v>27</v>
      </c>
      <c r="D29" s="187">
        <v>0.1081</v>
      </c>
      <c r="E29" s="188" t="s">
        <v>51</v>
      </c>
      <c r="F29" s="204">
        <v>632.94200000000001</v>
      </c>
      <c r="G29" s="190">
        <v>0.4</v>
      </c>
      <c r="H29" s="190">
        <v>253.17</v>
      </c>
    </row>
    <row r="30" spans="2:8" ht="14.45" customHeight="1" x14ac:dyDescent="0.25">
      <c r="B30" s="198">
        <v>44205</v>
      </c>
      <c r="C30" s="186" t="s">
        <v>29</v>
      </c>
      <c r="D30" s="187">
        <v>0.1081</v>
      </c>
      <c r="E30" s="188" t="s">
        <v>52</v>
      </c>
      <c r="F30" s="204">
        <v>101.27</v>
      </c>
      <c r="G30" s="190">
        <v>213.4</v>
      </c>
      <c r="H30" s="190">
        <v>21611.01</v>
      </c>
    </row>
    <row r="31" spans="2:8" ht="14.45" customHeight="1" x14ac:dyDescent="0.25">
      <c r="B31" s="198">
        <v>44211</v>
      </c>
      <c r="C31" s="186" t="s">
        <v>30</v>
      </c>
      <c r="D31" s="187">
        <v>0.1081</v>
      </c>
      <c r="E31" s="188" t="s">
        <v>51</v>
      </c>
      <c r="F31" s="204">
        <v>126588.4</v>
      </c>
      <c r="G31" s="190">
        <v>4.3899999999999997</v>
      </c>
      <c r="H31" s="190">
        <v>555723.06999999995</v>
      </c>
    </row>
    <row r="32" spans="2:8" ht="14.45" customHeight="1" x14ac:dyDescent="0.25">
      <c r="B32" s="198">
        <v>44301</v>
      </c>
      <c r="C32" s="186" t="s">
        <v>32</v>
      </c>
      <c r="D32" s="187">
        <v>0.1081</v>
      </c>
      <c r="E32" s="188" t="s">
        <v>8</v>
      </c>
      <c r="F32" s="204">
        <v>529.428</v>
      </c>
      <c r="G32" s="190">
        <v>1.71</v>
      </c>
      <c r="H32" s="190">
        <v>905.32</v>
      </c>
    </row>
    <row r="33" spans="2:8" ht="14.45" customHeight="1" x14ac:dyDescent="0.25">
      <c r="B33" s="198">
        <v>44303</v>
      </c>
      <c r="C33" s="186" t="s">
        <v>33</v>
      </c>
      <c r="D33" s="187">
        <v>0.1081</v>
      </c>
      <c r="E33" s="188" t="s">
        <v>56</v>
      </c>
      <c r="F33" s="204">
        <v>9.2070000000000007</v>
      </c>
      <c r="G33" s="190">
        <v>1.83</v>
      </c>
      <c r="H33" s="190">
        <v>16.84</v>
      </c>
    </row>
    <row r="34" spans="2:8" ht="14.45" customHeight="1" x14ac:dyDescent="0.25">
      <c r="B34" s="198">
        <v>40450</v>
      </c>
      <c r="C34" s="186" t="s">
        <v>10</v>
      </c>
      <c r="D34" s="187">
        <v>0.1081</v>
      </c>
      <c r="E34" s="188" t="s">
        <v>8</v>
      </c>
      <c r="F34" s="204">
        <v>6051.1719999999996</v>
      </c>
      <c r="G34" s="190">
        <v>0.59</v>
      </c>
      <c r="H34" s="190">
        <v>3570.19</v>
      </c>
    </row>
    <row r="35" spans="2:8" ht="14.45" customHeight="1" x14ac:dyDescent="0.25">
      <c r="B35" s="198">
        <v>40455</v>
      </c>
      <c r="C35" s="186" t="s">
        <v>12</v>
      </c>
      <c r="D35" s="187">
        <v>0.1081</v>
      </c>
      <c r="E35" s="188" t="s">
        <v>55</v>
      </c>
      <c r="F35" s="204">
        <v>387830.86099999998</v>
      </c>
      <c r="G35" s="190">
        <v>0.95469515278646966</v>
      </c>
      <c r="H35" s="190">
        <v>370260.24</v>
      </c>
    </row>
    <row r="36" spans="2:8" ht="14.45" customHeight="1" x14ac:dyDescent="0.25">
      <c r="B36" s="198">
        <v>40510</v>
      </c>
      <c r="C36" s="186" t="s">
        <v>23</v>
      </c>
      <c r="D36" s="187">
        <v>9.5699999999999993E-2</v>
      </c>
      <c r="E36" s="188" t="s">
        <v>54</v>
      </c>
      <c r="F36" s="204">
        <v>1.2649999999999999</v>
      </c>
      <c r="G36" s="190">
        <v>2539.48</v>
      </c>
      <c r="H36" s="190">
        <v>3212.44</v>
      </c>
    </row>
    <row r="37" spans="2:8" ht="14.45" customHeight="1" x14ac:dyDescent="0.25">
      <c r="B37" s="198">
        <v>40500</v>
      </c>
      <c r="C37" s="186" t="s">
        <v>22</v>
      </c>
      <c r="D37" s="187">
        <v>9.5699999999999993E-2</v>
      </c>
      <c r="E37" s="188" t="s">
        <v>54</v>
      </c>
      <c r="F37" s="204">
        <v>18.484999999999999</v>
      </c>
      <c r="G37" s="190">
        <v>2828.36</v>
      </c>
      <c r="H37" s="190">
        <v>52282.23</v>
      </c>
    </row>
    <row r="38" spans="2:8" ht="14.45" customHeight="1" x14ac:dyDescent="0.25">
      <c r="B38" s="198">
        <v>40485</v>
      </c>
      <c r="C38" s="186" t="s">
        <v>14</v>
      </c>
      <c r="D38" s="187">
        <v>9.5699999999999993E-2</v>
      </c>
      <c r="E38" s="188" t="s">
        <v>54</v>
      </c>
      <c r="F38" s="204">
        <v>0.82199999999999995</v>
      </c>
      <c r="G38" s="190">
        <v>2432.83</v>
      </c>
      <c r="H38" s="190">
        <v>1999.78</v>
      </c>
    </row>
    <row r="39" spans="2:8" ht="14.45" customHeight="1" x14ac:dyDescent="0.25">
      <c r="B39" s="198">
        <v>40530</v>
      </c>
      <c r="C39" s="186" t="s">
        <v>7</v>
      </c>
      <c r="D39" s="187">
        <v>9.5699999999999993E-2</v>
      </c>
      <c r="E39" s="188" t="s">
        <v>56</v>
      </c>
      <c r="F39" s="204">
        <v>57764.14</v>
      </c>
      <c r="G39" s="190">
        <v>1.54</v>
      </c>
      <c r="H39" s="190">
        <v>88956.77</v>
      </c>
    </row>
    <row r="40" spans="2:8" ht="14.45" customHeight="1" x14ac:dyDescent="0.25">
      <c r="B40" s="198">
        <v>40511</v>
      </c>
      <c r="C40" s="186" t="s">
        <v>6</v>
      </c>
      <c r="D40" s="187">
        <v>9.5699999999999993E-2</v>
      </c>
      <c r="E40" s="188" t="s">
        <v>54</v>
      </c>
      <c r="F40" s="204">
        <v>215.2</v>
      </c>
      <c r="G40" s="190">
        <v>3398.77</v>
      </c>
      <c r="H40" s="190">
        <v>731415.3</v>
      </c>
    </row>
    <row r="41" spans="2:8" ht="14.45" customHeight="1" x14ac:dyDescent="0.25">
      <c r="B41" s="191"/>
      <c r="C41" s="192" t="s">
        <v>50</v>
      </c>
      <c r="D41" s="191"/>
      <c r="E41" s="191"/>
      <c r="F41" s="192"/>
      <c r="G41" s="192"/>
      <c r="H41" s="192"/>
    </row>
    <row r="42" spans="2:8" ht="14.45" customHeight="1" x14ac:dyDescent="0.25">
      <c r="B42" s="188"/>
      <c r="C42" s="186" t="s">
        <v>50</v>
      </c>
      <c r="D42" s="188"/>
      <c r="E42" s="188"/>
      <c r="F42" s="186"/>
      <c r="G42" s="193" t="s">
        <v>53</v>
      </c>
      <c r="H42" s="194">
        <v>1842982.6199999999</v>
      </c>
    </row>
    <row r="43" spans="2:8" ht="14.45" customHeight="1" x14ac:dyDescent="0.25">
      <c r="B43" s="195"/>
      <c r="C43" s="196" t="s">
        <v>50</v>
      </c>
      <c r="D43" s="195"/>
      <c r="E43" s="195"/>
      <c r="F43" s="196"/>
      <c r="G43" s="196"/>
      <c r="H43" s="196"/>
    </row>
    <row r="44" spans="2:8" ht="14.45" customHeight="1" x14ac:dyDescent="0.25">
      <c r="B44" s="197" t="s">
        <v>44</v>
      </c>
      <c r="C44" s="197" t="s">
        <v>45</v>
      </c>
      <c r="D44" s="197" t="s">
        <v>46</v>
      </c>
      <c r="E44" s="197" t="s">
        <v>43</v>
      </c>
      <c r="F44" s="197" t="s">
        <v>47</v>
      </c>
      <c r="G44" s="197" t="s">
        <v>48</v>
      </c>
      <c r="H44" s="197" t="s">
        <v>49</v>
      </c>
    </row>
    <row r="45" spans="2:8" ht="14.45" customHeight="1" x14ac:dyDescent="0.25">
      <c r="B45" s="181"/>
      <c r="C45" s="182" t="s">
        <v>64</v>
      </c>
      <c r="D45" s="183"/>
      <c r="E45" s="183"/>
      <c r="F45" s="184"/>
      <c r="G45" s="184"/>
      <c r="H45" s="184"/>
    </row>
    <row r="46" spans="2:8" ht="14.45" customHeight="1" x14ac:dyDescent="0.25">
      <c r="B46" s="198">
        <v>40815</v>
      </c>
      <c r="C46" s="186" t="s">
        <v>16</v>
      </c>
      <c r="D46" s="187">
        <v>0.1081</v>
      </c>
      <c r="E46" s="188" t="s">
        <v>51</v>
      </c>
      <c r="F46" s="204">
        <v>401.63299999999998</v>
      </c>
      <c r="G46" s="190">
        <v>23.71</v>
      </c>
      <c r="H46" s="190">
        <v>9522.7099999999991</v>
      </c>
    </row>
    <row r="47" spans="2:8" ht="14.45" customHeight="1" x14ac:dyDescent="0.25">
      <c r="B47" s="198">
        <v>42480</v>
      </c>
      <c r="C47" s="186" t="s">
        <v>15</v>
      </c>
      <c r="D47" s="187">
        <v>0.1081</v>
      </c>
      <c r="E47" s="188" t="s">
        <v>51</v>
      </c>
      <c r="F47" s="204">
        <v>3688.375</v>
      </c>
      <c r="G47" s="190">
        <v>3.24</v>
      </c>
      <c r="H47" s="190">
        <v>11950.33</v>
      </c>
    </row>
    <row r="48" spans="2:8" ht="14.45" customHeight="1" x14ac:dyDescent="0.25">
      <c r="B48" s="191"/>
      <c r="C48" s="192" t="s">
        <v>50</v>
      </c>
      <c r="D48" s="191"/>
      <c r="E48" s="191"/>
      <c r="F48" s="192"/>
      <c r="G48" s="192"/>
      <c r="H48" s="192"/>
    </row>
    <row r="49" spans="2:8" ht="14.45" customHeight="1" x14ac:dyDescent="0.25">
      <c r="B49" s="188"/>
      <c r="C49" s="186" t="s">
        <v>50</v>
      </c>
      <c r="D49" s="188"/>
      <c r="E49" s="188"/>
      <c r="F49" s="186"/>
      <c r="G49" s="193" t="s">
        <v>53</v>
      </c>
      <c r="H49" s="194">
        <v>21473.040000000001</v>
      </c>
    </row>
    <row r="50" spans="2:8" ht="14.45" customHeight="1" x14ac:dyDescent="0.25">
      <c r="B50" s="195"/>
      <c r="C50" s="196" t="s">
        <v>50</v>
      </c>
      <c r="D50" s="195"/>
      <c r="E50" s="195"/>
      <c r="F50" s="196"/>
      <c r="G50" s="196"/>
      <c r="H50" s="196"/>
    </row>
    <row r="51" spans="2:8" ht="14.45" customHeight="1" x14ac:dyDescent="0.25">
      <c r="B51" s="188"/>
      <c r="C51" s="186" t="s">
        <v>50</v>
      </c>
      <c r="D51" s="188"/>
      <c r="E51" s="188"/>
      <c r="F51" s="186"/>
      <c r="G51" s="199" t="s">
        <v>57</v>
      </c>
      <c r="H51" s="194">
        <v>1976707.27</v>
      </c>
    </row>
    <row r="52" spans="2:8" ht="4.1500000000000004" customHeight="1" x14ac:dyDescent="0.25"/>
    <row r="53" spans="2:8" ht="14.45" customHeight="1" x14ac:dyDescent="0.25"/>
    <row r="54" spans="2:8" ht="14.45" customHeight="1" x14ac:dyDescent="0.25">
      <c r="H54" s="40"/>
    </row>
    <row r="56" spans="2:8" x14ac:dyDescent="0.25">
      <c r="H56" s="39"/>
    </row>
    <row r="57" spans="2:8" x14ac:dyDescent="0.25">
      <c r="H57" s="14"/>
    </row>
    <row r="61" spans="2:8" x14ac:dyDescent="0.25">
      <c r="E61" s="68"/>
    </row>
    <row r="62" spans="2:8" x14ac:dyDescent="0.25">
      <c r="E62" s="68"/>
      <c r="H62" s="13"/>
    </row>
  </sheetData>
  <mergeCells count="1">
    <mergeCell ref="B9:H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D7D6-196E-4D7C-9911-B7E77F4A4542}">
  <sheetPr codeName="Planilha45">
    <tabColor theme="6" tint="0.59999389629810485"/>
    <pageSetUpPr fitToPage="1"/>
  </sheetPr>
  <dimension ref="B1:H63"/>
  <sheetViews>
    <sheetView view="pageBreakPreview" zoomScale="115" zoomScaleNormal="100" zoomScaleSheetLayoutView="115" workbookViewId="0">
      <pane ySplit="11" topLeftCell="A12" activePane="bottomLeft" state="frozen"/>
      <selection activeCell="G52" sqref="G52"/>
      <selection pane="bottomLeft" activeCell="C16" sqref="C16"/>
    </sheetView>
  </sheetViews>
  <sheetFormatPr defaultColWidth="8.85546875" defaultRowHeight="13.5" x14ac:dyDescent="0.25"/>
  <cols>
    <col min="1" max="1" width="0.7109375" style="2" customWidth="1"/>
    <col min="2" max="2" width="11.42578125" style="12" customWidth="1"/>
    <col min="3" max="3" width="60.140625" style="2" customWidth="1"/>
    <col min="4" max="5" width="7.28515625" style="2" customWidth="1"/>
    <col min="6" max="8" width="12.85546875" style="2" customWidth="1"/>
    <col min="9" max="9" width="0.7109375" style="2" customWidth="1"/>
    <col min="10" max="16384" width="8.85546875" style="2"/>
  </cols>
  <sheetData>
    <row r="1" spans="2:8" ht="3.75" customHeight="1" x14ac:dyDescent="0.25"/>
    <row r="2" spans="2:8" ht="14.25" customHeight="1" x14ac:dyDescent="0.25">
      <c r="B2" s="43" t="s">
        <v>37</v>
      </c>
      <c r="C2" s="44" t="s">
        <v>199</v>
      </c>
      <c r="D2" s="45"/>
      <c r="E2" s="45"/>
      <c r="F2" s="45"/>
      <c r="G2" s="43" t="s">
        <v>38</v>
      </c>
      <c r="H2" s="46">
        <v>46213</v>
      </c>
    </row>
    <row r="3" spans="2:8" ht="14.25" customHeight="1" x14ac:dyDescent="0.25">
      <c r="B3" s="41" t="s">
        <v>41</v>
      </c>
      <c r="C3" s="42" t="s">
        <v>200</v>
      </c>
      <c r="G3" s="41" t="s">
        <v>36</v>
      </c>
      <c r="H3" s="2" t="s">
        <v>224</v>
      </c>
    </row>
    <row r="4" spans="2:8" ht="14.25" customHeight="1" x14ac:dyDescent="0.25">
      <c r="B4" s="41" t="s">
        <v>0</v>
      </c>
      <c r="C4" s="42">
        <v>106</v>
      </c>
      <c r="G4" s="41" t="s">
        <v>42</v>
      </c>
      <c r="H4" s="2" t="s">
        <v>215</v>
      </c>
    </row>
    <row r="5" spans="2:8" ht="14.25" customHeight="1" x14ac:dyDescent="0.25">
      <c r="B5" s="41"/>
      <c r="C5" s="42"/>
      <c r="G5" s="41"/>
    </row>
    <row r="6" spans="2:8" ht="14.25" customHeight="1" x14ac:dyDescent="0.25">
      <c r="B6" s="41" t="s">
        <v>59</v>
      </c>
      <c r="C6" s="42" t="s">
        <v>1</v>
      </c>
      <c r="G6" s="41" t="s">
        <v>39</v>
      </c>
      <c r="H6" s="2" t="s">
        <v>197</v>
      </c>
    </row>
    <row r="7" spans="2:8" ht="14.25" customHeight="1" x14ac:dyDescent="0.25">
      <c r="B7" s="11" t="s">
        <v>60</v>
      </c>
      <c r="C7" s="42" t="s">
        <v>2</v>
      </c>
      <c r="G7" s="41" t="s">
        <v>40</v>
      </c>
      <c r="H7" s="2" t="s">
        <v>196</v>
      </c>
    </row>
    <row r="8" spans="2:8" ht="6" customHeight="1" x14ac:dyDescent="0.25">
      <c r="G8" s="41"/>
    </row>
    <row r="9" spans="2:8" ht="19.5" customHeight="1" x14ac:dyDescent="0.25">
      <c r="B9" s="137" t="s">
        <v>209</v>
      </c>
      <c r="C9" s="137"/>
      <c r="D9" s="137"/>
      <c r="E9" s="137"/>
      <c r="F9" s="137"/>
      <c r="G9" s="137"/>
      <c r="H9" s="137"/>
    </row>
    <row r="10" spans="2:8" ht="6" customHeight="1" x14ac:dyDescent="0.25"/>
    <row r="11" spans="2:8" ht="14.45" customHeight="1" x14ac:dyDescent="0.25">
      <c r="B11" s="38" t="s">
        <v>44</v>
      </c>
      <c r="C11" s="38" t="s">
        <v>45</v>
      </c>
      <c r="D11" s="38" t="s">
        <v>46</v>
      </c>
      <c r="E11" s="38" t="s">
        <v>43</v>
      </c>
      <c r="F11" s="38" t="s">
        <v>47</v>
      </c>
      <c r="G11" s="38" t="s">
        <v>48</v>
      </c>
      <c r="H11" s="38" t="s">
        <v>49</v>
      </c>
    </row>
    <row r="12" spans="2:8" ht="14.45" customHeight="1" x14ac:dyDescent="0.25">
      <c r="B12" s="181"/>
      <c r="C12" s="182" t="s">
        <v>61</v>
      </c>
      <c r="D12" s="183"/>
      <c r="E12" s="183"/>
      <c r="F12" s="184"/>
      <c r="G12" s="184"/>
      <c r="H12" s="184"/>
    </row>
    <row r="13" spans="2:8" ht="14.45" customHeight="1" x14ac:dyDescent="0.25">
      <c r="B13" s="185">
        <v>42301</v>
      </c>
      <c r="C13" s="186" t="s">
        <v>3</v>
      </c>
      <c r="D13" s="187">
        <v>0.1081</v>
      </c>
      <c r="E13" s="188" t="s">
        <v>5</v>
      </c>
      <c r="F13" s="189">
        <v>1</v>
      </c>
      <c r="G13" s="190">
        <v>10359.950000000001</v>
      </c>
      <c r="H13" s="190">
        <v>10359.950000000001</v>
      </c>
    </row>
    <row r="14" spans="2:8" ht="14.45" customHeight="1" x14ac:dyDescent="0.25">
      <c r="B14" s="185">
        <v>42000</v>
      </c>
      <c r="C14" s="186" t="s">
        <v>62</v>
      </c>
      <c r="D14" s="187">
        <v>0.1081</v>
      </c>
      <c r="E14" s="188" t="s">
        <v>5</v>
      </c>
      <c r="F14" s="189">
        <v>1</v>
      </c>
      <c r="G14" s="190">
        <v>79896.649999999994</v>
      </c>
      <c r="H14" s="190">
        <v>79896.649999999994</v>
      </c>
    </row>
    <row r="15" spans="2:8" ht="14.45" customHeight="1" x14ac:dyDescent="0.25">
      <c r="B15" s="191"/>
      <c r="C15" s="192" t="s">
        <v>50</v>
      </c>
      <c r="D15" s="191"/>
      <c r="E15" s="191"/>
      <c r="F15" s="192"/>
      <c r="G15" s="192"/>
      <c r="H15" s="192"/>
    </row>
    <row r="16" spans="2:8" ht="14.45" customHeight="1" x14ac:dyDescent="0.25">
      <c r="B16" s="188"/>
      <c r="C16" s="186" t="s">
        <v>50</v>
      </c>
      <c r="D16" s="188"/>
      <c r="E16" s="188"/>
      <c r="F16" s="186"/>
      <c r="G16" s="193" t="s">
        <v>53</v>
      </c>
      <c r="H16" s="194">
        <v>90256.599999999991</v>
      </c>
    </row>
    <row r="17" spans="2:8" ht="14.45" customHeight="1" x14ac:dyDescent="0.25">
      <c r="B17" s="195"/>
      <c r="C17" s="196" t="s">
        <v>50</v>
      </c>
      <c r="D17" s="195"/>
      <c r="E17" s="195"/>
      <c r="F17" s="196"/>
      <c r="G17" s="196"/>
      <c r="H17" s="196"/>
    </row>
    <row r="18" spans="2:8" ht="14.45" customHeight="1" x14ac:dyDescent="0.25">
      <c r="B18" s="197" t="s">
        <v>44</v>
      </c>
      <c r="C18" s="197" t="s">
        <v>45</v>
      </c>
      <c r="D18" s="197" t="s">
        <v>46</v>
      </c>
      <c r="E18" s="197" t="s">
        <v>43</v>
      </c>
      <c r="F18" s="197" t="s">
        <v>47</v>
      </c>
      <c r="G18" s="197" t="s">
        <v>48</v>
      </c>
      <c r="H18" s="197" t="s">
        <v>49</v>
      </c>
    </row>
    <row r="19" spans="2:8" ht="14.45" customHeight="1" x14ac:dyDescent="0.25">
      <c r="B19" s="181"/>
      <c r="C19" s="182" t="s">
        <v>63</v>
      </c>
      <c r="D19" s="183"/>
      <c r="E19" s="183"/>
      <c r="F19" s="205"/>
      <c r="G19" s="184"/>
      <c r="H19" s="184"/>
    </row>
    <row r="20" spans="2:8" ht="14.45" customHeight="1" x14ac:dyDescent="0.25">
      <c r="B20" s="198">
        <v>40001</v>
      </c>
      <c r="C20" s="186" t="s">
        <v>18</v>
      </c>
      <c r="D20" s="187">
        <v>0.1081</v>
      </c>
      <c r="E20" s="188" t="s">
        <v>51</v>
      </c>
      <c r="F20" s="204">
        <v>117.905</v>
      </c>
      <c r="G20" s="190">
        <v>0.44</v>
      </c>
      <c r="H20" s="190">
        <v>51.87</v>
      </c>
    </row>
    <row r="21" spans="2:8" ht="14.45" customHeight="1" x14ac:dyDescent="0.25">
      <c r="B21" s="198">
        <v>40305</v>
      </c>
      <c r="C21" s="186" t="s">
        <v>19</v>
      </c>
      <c r="D21" s="187">
        <v>0.1081</v>
      </c>
      <c r="E21" s="188" t="s">
        <v>51</v>
      </c>
      <c r="F21" s="204">
        <v>117.905</v>
      </c>
      <c r="G21" s="190">
        <v>0.33</v>
      </c>
      <c r="H21" s="190">
        <v>38.9</v>
      </c>
    </row>
    <row r="22" spans="2:8" ht="14.45" customHeight="1" x14ac:dyDescent="0.25">
      <c r="B22" s="198">
        <v>44100</v>
      </c>
      <c r="C22" s="186" t="s">
        <v>24</v>
      </c>
      <c r="D22" s="187">
        <v>0.1081</v>
      </c>
      <c r="E22" s="188" t="s">
        <v>52</v>
      </c>
      <c r="F22" s="204">
        <v>70.742999999999995</v>
      </c>
      <c r="G22" s="190">
        <v>6.12</v>
      </c>
      <c r="H22" s="190">
        <v>432.94</v>
      </c>
    </row>
    <row r="23" spans="2:8" ht="14.45" customHeight="1" x14ac:dyDescent="0.25">
      <c r="B23" s="198">
        <v>44102</v>
      </c>
      <c r="C23" s="186" t="s">
        <v>25</v>
      </c>
      <c r="D23" s="187">
        <v>0.1081</v>
      </c>
      <c r="E23" s="188" t="s">
        <v>55</v>
      </c>
      <c r="F23" s="204">
        <v>792.32100000000003</v>
      </c>
      <c r="G23" s="190">
        <v>2.17</v>
      </c>
      <c r="H23" s="190">
        <v>1719.33</v>
      </c>
    </row>
    <row r="24" spans="2:8" ht="14.45" customHeight="1" x14ac:dyDescent="0.25">
      <c r="B24" s="198">
        <v>44151</v>
      </c>
      <c r="C24" s="186" t="s">
        <v>26</v>
      </c>
      <c r="D24" s="187">
        <v>0.1081</v>
      </c>
      <c r="E24" s="188" t="s">
        <v>52</v>
      </c>
      <c r="F24" s="204">
        <v>56.594999999999999</v>
      </c>
      <c r="G24" s="190">
        <v>50.45</v>
      </c>
      <c r="H24" s="190">
        <v>2855.21</v>
      </c>
    </row>
    <row r="25" spans="2:8" ht="14.45" customHeight="1" x14ac:dyDescent="0.25">
      <c r="B25" s="198">
        <v>44201</v>
      </c>
      <c r="C25" s="186" t="s">
        <v>28</v>
      </c>
      <c r="D25" s="187">
        <v>0.1081</v>
      </c>
      <c r="E25" s="188" t="s">
        <v>51</v>
      </c>
      <c r="F25" s="204">
        <v>1414.88</v>
      </c>
      <c r="G25" s="190">
        <v>0.33</v>
      </c>
      <c r="H25" s="190">
        <v>466.91</v>
      </c>
    </row>
    <row r="26" spans="2:8" ht="14.45" customHeight="1" x14ac:dyDescent="0.25">
      <c r="B26" s="198">
        <v>40425</v>
      </c>
      <c r="C26" s="186" t="s">
        <v>20</v>
      </c>
      <c r="D26" s="187">
        <v>0.1081</v>
      </c>
      <c r="E26" s="188" t="s">
        <v>52</v>
      </c>
      <c r="F26" s="204">
        <v>113.19</v>
      </c>
      <c r="G26" s="190">
        <v>7.56</v>
      </c>
      <c r="H26" s="190">
        <v>855.71</v>
      </c>
    </row>
    <row r="27" spans="2:8" ht="14.45" customHeight="1" x14ac:dyDescent="0.25">
      <c r="B27" s="198">
        <v>40430</v>
      </c>
      <c r="C27" s="186" t="s">
        <v>21</v>
      </c>
      <c r="D27" s="187">
        <v>0.1081</v>
      </c>
      <c r="E27" s="188" t="s">
        <v>55</v>
      </c>
      <c r="F27" s="204">
        <v>226.38</v>
      </c>
      <c r="G27" s="190">
        <v>2.2200000000000002</v>
      </c>
      <c r="H27" s="190">
        <v>502.56</v>
      </c>
    </row>
    <row r="28" spans="2:8" ht="14.45" customHeight="1" x14ac:dyDescent="0.25">
      <c r="B28" s="198">
        <v>44300</v>
      </c>
      <c r="C28" s="186" t="s">
        <v>31</v>
      </c>
      <c r="D28" s="187">
        <v>0.1081</v>
      </c>
      <c r="E28" s="188" t="s">
        <v>8</v>
      </c>
      <c r="F28" s="204">
        <v>2.33</v>
      </c>
      <c r="G28" s="190">
        <v>2.56</v>
      </c>
      <c r="H28" s="190">
        <v>5.96</v>
      </c>
    </row>
    <row r="29" spans="2:8" ht="14.45" customHeight="1" x14ac:dyDescent="0.25">
      <c r="B29" s="198">
        <v>44200</v>
      </c>
      <c r="C29" s="186" t="s">
        <v>27</v>
      </c>
      <c r="D29" s="187">
        <v>0.1081</v>
      </c>
      <c r="E29" s="188" t="s">
        <v>51</v>
      </c>
      <c r="F29" s="204">
        <v>353.72</v>
      </c>
      <c r="G29" s="190">
        <v>0.4</v>
      </c>
      <c r="H29" s="190">
        <v>141.47999999999999</v>
      </c>
    </row>
    <row r="30" spans="2:8" ht="14.45" customHeight="1" x14ac:dyDescent="0.25">
      <c r="B30" s="198">
        <v>44205</v>
      </c>
      <c r="C30" s="186" t="s">
        <v>29</v>
      </c>
      <c r="D30" s="187">
        <v>0.1081</v>
      </c>
      <c r="E30" s="188" t="s">
        <v>52</v>
      </c>
      <c r="F30" s="204">
        <v>56.594000000000001</v>
      </c>
      <c r="G30" s="190">
        <v>213.4</v>
      </c>
      <c r="H30" s="190">
        <v>12077.15</v>
      </c>
    </row>
    <row r="31" spans="2:8" ht="14.45" customHeight="1" x14ac:dyDescent="0.25">
      <c r="B31" s="198">
        <v>44211</v>
      </c>
      <c r="C31" s="186" t="s">
        <v>30</v>
      </c>
      <c r="D31" s="187">
        <v>0.1081</v>
      </c>
      <c r="E31" s="188" t="s">
        <v>51</v>
      </c>
      <c r="F31" s="204">
        <v>70744</v>
      </c>
      <c r="G31" s="190">
        <v>4.3899999999999997</v>
      </c>
      <c r="H31" s="190">
        <v>310566.15999999997</v>
      </c>
    </row>
    <row r="32" spans="2:8" ht="14.45" customHeight="1" x14ac:dyDescent="0.25">
      <c r="B32" s="198">
        <v>44301</v>
      </c>
      <c r="C32" s="186" t="s">
        <v>32</v>
      </c>
      <c r="D32" s="187">
        <v>0.1081</v>
      </c>
      <c r="E32" s="188" t="s">
        <v>8</v>
      </c>
      <c r="F32" s="204">
        <v>260.33100000000002</v>
      </c>
      <c r="G32" s="190">
        <v>1.71</v>
      </c>
      <c r="H32" s="190">
        <v>445.16</v>
      </c>
    </row>
    <row r="33" spans="2:8" ht="14.45" customHeight="1" x14ac:dyDescent="0.25">
      <c r="B33" s="198">
        <v>44303</v>
      </c>
      <c r="C33" s="186" t="s">
        <v>33</v>
      </c>
      <c r="D33" s="187">
        <v>0.1081</v>
      </c>
      <c r="E33" s="188" t="s">
        <v>56</v>
      </c>
      <c r="F33" s="204">
        <v>4.5270000000000001</v>
      </c>
      <c r="G33" s="190">
        <v>1.83</v>
      </c>
      <c r="H33" s="190">
        <v>8.2799999999999994</v>
      </c>
    </row>
    <row r="34" spans="2:8" ht="14.45" customHeight="1" x14ac:dyDescent="0.25">
      <c r="B34" s="198">
        <v>40450</v>
      </c>
      <c r="C34" s="186" t="s">
        <v>10</v>
      </c>
      <c r="D34" s="187">
        <v>0.1081</v>
      </c>
      <c r="E34" s="188" t="s">
        <v>8</v>
      </c>
      <c r="F34" s="204">
        <v>1081.7809999999999</v>
      </c>
      <c r="G34" s="190">
        <v>0.59</v>
      </c>
      <c r="H34" s="190">
        <v>638.25</v>
      </c>
    </row>
    <row r="35" spans="2:8" ht="14.45" customHeight="1" x14ac:dyDescent="0.25">
      <c r="B35" s="198">
        <v>40455</v>
      </c>
      <c r="C35" s="186" t="s">
        <v>12</v>
      </c>
      <c r="D35" s="187">
        <v>0.1081</v>
      </c>
      <c r="E35" s="188" t="s">
        <v>55</v>
      </c>
      <c r="F35" s="204">
        <v>35190.991000000002</v>
      </c>
      <c r="G35" s="190">
        <v>0.95050457021075208</v>
      </c>
      <c r="H35" s="190">
        <v>33449.19</v>
      </c>
    </row>
    <row r="36" spans="2:8" ht="14.45" customHeight="1" x14ac:dyDescent="0.25">
      <c r="B36" s="198">
        <v>40510</v>
      </c>
      <c r="C36" s="186" t="s">
        <v>23</v>
      </c>
      <c r="D36" s="187">
        <v>9.5699999999999993E-2</v>
      </c>
      <c r="E36" s="188" t="s">
        <v>54</v>
      </c>
      <c r="F36" s="204">
        <v>0.70599999999999996</v>
      </c>
      <c r="G36" s="190">
        <v>2539.48</v>
      </c>
      <c r="H36" s="190">
        <v>1792.87</v>
      </c>
    </row>
    <row r="37" spans="2:8" ht="14.45" customHeight="1" x14ac:dyDescent="0.25">
      <c r="B37" s="198">
        <v>40500</v>
      </c>
      <c r="C37" s="186" t="s">
        <v>22</v>
      </c>
      <c r="D37" s="187">
        <v>9.5699999999999993E-2</v>
      </c>
      <c r="E37" s="188" t="s">
        <v>54</v>
      </c>
      <c r="F37" s="204">
        <v>10.33</v>
      </c>
      <c r="G37" s="190">
        <v>2828.36</v>
      </c>
      <c r="H37" s="190">
        <v>29216.95</v>
      </c>
    </row>
    <row r="38" spans="2:8" ht="14.45" customHeight="1" x14ac:dyDescent="0.25">
      <c r="B38" s="198">
        <v>40485</v>
      </c>
      <c r="C38" s="186" t="s">
        <v>14</v>
      </c>
      <c r="D38" s="187">
        <v>9.5699999999999993E-2</v>
      </c>
      <c r="E38" s="188" t="s">
        <v>54</v>
      </c>
      <c r="F38" s="204">
        <v>0.45900000000000002</v>
      </c>
      <c r="G38" s="190">
        <v>2432.83</v>
      </c>
      <c r="H38" s="190">
        <v>1116.6600000000001</v>
      </c>
    </row>
    <row r="39" spans="2:8" ht="14.45" customHeight="1" x14ac:dyDescent="0.25">
      <c r="B39" s="198">
        <v>40530</v>
      </c>
      <c r="C39" s="186" t="s">
        <v>7</v>
      </c>
      <c r="D39" s="187">
        <v>9.5699999999999993E-2</v>
      </c>
      <c r="E39" s="188" t="s">
        <v>56</v>
      </c>
      <c r="F39" s="204">
        <v>11818.78</v>
      </c>
      <c r="G39" s="190">
        <v>1.54</v>
      </c>
      <c r="H39" s="190">
        <v>18200.919999999998</v>
      </c>
    </row>
    <row r="40" spans="2:8" ht="14.45" customHeight="1" x14ac:dyDescent="0.25">
      <c r="B40" s="198">
        <v>40511</v>
      </c>
      <c r="C40" s="186" t="s">
        <v>6</v>
      </c>
      <c r="D40" s="187">
        <v>9.5699999999999993E-2</v>
      </c>
      <c r="E40" s="188" t="s">
        <v>54</v>
      </c>
      <c r="F40" s="204">
        <v>120.264</v>
      </c>
      <c r="G40" s="190">
        <v>3398.77</v>
      </c>
      <c r="H40" s="190">
        <v>408749.67</v>
      </c>
    </row>
    <row r="41" spans="2:8" ht="14.45" customHeight="1" x14ac:dyDescent="0.25">
      <c r="B41" s="191"/>
      <c r="C41" s="192" t="s">
        <v>50</v>
      </c>
      <c r="D41" s="191"/>
      <c r="E41" s="191"/>
      <c r="F41" s="206"/>
      <c r="G41" s="192"/>
      <c r="H41" s="192"/>
    </row>
    <row r="42" spans="2:8" ht="14.45" customHeight="1" x14ac:dyDescent="0.25">
      <c r="B42" s="188"/>
      <c r="C42" s="186" t="s">
        <v>50</v>
      </c>
      <c r="D42" s="188"/>
      <c r="E42" s="188"/>
      <c r="F42" s="186"/>
      <c r="G42" s="193" t="s">
        <v>53</v>
      </c>
      <c r="H42" s="194">
        <v>823332.12999999989</v>
      </c>
    </row>
    <row r="43" spans="2:8" ht="14.45" customHeight="1" x14ac:dyDescent="0.25">
      <c r="B43" s="195"/>
      <c r="C43" s="196" t="s">
        <v>50</v>
      </c>
      <c r="D43" s="195"/>
      <c r="E43" s="195"/>
      <c r="F43" s="196"/>
      <c r="G43" s="196"/>
      <c r="H43" s="196"/>
    </row>
    <row r="44" spans="2:8" ht="14.45" customHeight="1" x14ac:dyDescent="0.25">
      <c r="B44" s="197" t="s">
        <v>44</v>
      </c>
      <c r="C44" s="197" t="s">
        <v>45</v>
      </c>
      <c r="D44" s="197" t="s">
        <v>46</v>
      </c>
      <c r="E44" s="197" t="s">
        <v>43</v>
      </c>
      <c r="F44" s="197" t="s">
        <v>47</v>
      </c>
      <c r="G44" s="197" t="s">
        <v>48</v>
      </c>
      <c r="H44" s="197" t="s">
        <v>49</v>
      </c>
    </row>
    <row r="45" spans="2:8" ht="14.45" customHeight="1" x14ac:dyDescent="0.25">
      <c r="B45" s="181"/>
      <c r="C45" s="182" t="s">
        <v>64</v>
      </c>
      <c r="D45" s="183"/>
      <c r="E45" s="183"/>
      <c r="F45" s="184"/>
      <c r="G45" s="184"/>
      <c r="H45" s="184"/>
    </row>
    <row r="46" spans="2:8" ht="14.45" customHeight="1" x14ac:dyDescent="0.25">
      <c r="B46" s="198">
        <v>40835</v>
      </c>
      <c r="C46" s="186" t="s">
        <v>9</v>
      </c>
      <c r="D46" s="187">
        <v>0.1081</v>
      </c>
      <c r="E46" s="188" t="s">
        <v>198</v>
      </c>
      <c r="F46" s="204">
        <v>625</v>
      </c>
      <c r="G46" s="190">
        <v>31.43</v>
      </c>
      <c r="H46" s="190">
        <v>19643.75</v>
      </c>
    </row>
    <row r="47" spans="2:8" ht="14.45" customHeight="1" x14ac:dyDescent="0.25">
      <c r="B47" s="198">
        <v>40815</v>
      </c>
      <c r="C47" s="186" t="s">
        <v>16</v>
      </c>
      <c r="D47" s="187">
        <v>0.1081</v>
      </c>
      <c r="E47" s="188" t="s">
        <v>51</v>
      </c>
      <c r="F47" s="204">
        <v>221.4</v>
      </c>
      <c r="G47" s="190">
        <v>23.71</v>
      </c>
      <c r="H47" s="190">
        <v>5249.39</v>
      </c>
    </row>
    <row r="48" spans="2:8" ht="14.45" customHeight="1" x14ac:dyDescent="0.25">
      <c r="B48" s="198">
        <v>42480</v>
      </c>
      <c r="C48" s="186" t="s">
        <v>15</v>
      </c>
      <c r="D48" s="187">
        <v>0.1081</v>
      </c>
      <c r="E48" s="188" t="s">
        <v>51</v>
      </c>
      <c r="F48" s="204">
        <v>2137.5</v>
      </c>
      <c r="G48" s="190">
        <v>3.24</v>
      </c>
      <c r="H48" s="190">
        <v>6925.5</v>
      </c>
    </row>
    <row r="49" spans="2:8" ht="14.45" customHeight="1" x14ac:dyDescent="0.25">
      <c r="B49" s="191"/>
      <c r="C49" s="192" t="s">
        <v>50</v>
      </c>
      <c r="D49" s="191"/>
      <c r="E49" s="191"/>
      <c r="F49" s="206"/>
      <c r="G49" s="192"/>
      <c r="H49" s="192"/>
    </row>
    <row r="50" spans="2:8" ht="14.45" customHeight="1" x14ac:dyDescent="0.25">
      <c r="B50" s="188"/>
      <c r="C50" s="186" t="s">
        <v>50</v>
      </c>
      <c r="D50" s="188"/>
      <c r="E50" s="188"/>
      <c r="F50" s="186"/>
      <c r="G50" s="193" t="s">
        <v>53</v>
      </c>
      <c r="H50" s="194">
        <v>31818.639999999999</v>
      </c>
    </row>
    <row r="51" spans="2:8" ht="13.5" customHeight="1" x14ac:dyDescent="0.25">
      <c r="B51" s="195"/>
      <c r="C51" s="196" t="s">
        <v>50</v>
      </c>
      <c r="D51" s="195"/>
      <c r="E51" s="195"/>
      <c r="F51" s="196"/>
      <c r="G51" s="196"/>
      <c r="H51" s="196"/>
    </row>
    <row r="52" spans="2:8" ht="14.45" customHeight="1" x14ac:dyDescent="0.25">
      <c r="B52" s="188"/>
      <c r="C52" s="186" t="s">
        <v>50</v>
      </c>
      <c r="D52" s="188"/>
      <c r="E52" s="188"/>
      <c r="F52" s="186"/>
      <c r="G52" s="199" t="s">
        <v>57</v>
      </c>
      <c r="H52" s="194">
        <v>945407.36999999988</v>
      </c>
    </row>
    <row r="53" spans="2:8" ht="4.1500000000000004" customHeight="1" x14ac:dyDescent="0.25"/>
    <row r="54" spans="2:8" ht="14.45" customHeight="1" x14ac:dyDescent="0.25"/>
    <row r="55" spans="2:8" ht="14.45" customHeight="1" x14ac:dyDescent="0.25">
      <c r="H55" s="40"/>
    </row>
    <row r="57" spans="2:8" x14ac:dyDescent="0.25">
      <c r="H57" s="39"/>
    </row>
    <row r="58" spans="2:8" x14ac:dyDescent="0.25">
      <c r="H58" s="14"/>
    </row>
    <row r="62" spans="2:8" x14ac:dyDescent="0.25">
      <c r="E62" s="68"/>
    </row>
    <row r="63" spans="2:8" x14ac:dyDescent="0.25">
      <c r="E63" s="68"/>
      <c r="H63" s="13"/>
    </row>
  </sheetData>
  <mergeCells count="1">
    <mergeCell ref="B9:H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48D80-C407-49F5-B7DE-7E29F3F45E76}">
  <sheetPr codeName="Planilha57">
    <tabColor theme="6" tint="0.59999389629810485"/>
    <pageSetUpPr fitToPage="1"/>
  </sheetPr>
  <dimension ref="B1:F17"/>
  <sheetViews>
    <sheetView view="pageBreakPreview" zoomScaleNormal="100" zoomScaleSheetLayoutView="100" workbookViewId="0">
      <selection activeCell="B1" sqref="A1:B1048576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43" t="s">
        <v>37</v>
      </c>
      <c r="C2" s="44" t="s">
        <v>199</v>
      </c>
      <c r="D2" s="44"/>
      <c r="E2" s="43" t="s">
        <v>38</v>
      </c>
      <c r="F2" s="46">
        <v>46213</v>
      </c>
    </row>
    <row r="3" spans="2:6" x14ac:dyDescent="0.25">
      <c r="B3" s="41" t="s">
        <v>41</v>
      </c>
      <c r="C3" s="42" t="s">
        <v>200</v>
      </c>
      <c r="D3" s="42"/>
      <c r="E3" s="41" t="s">
        <v>36</v>
      </c>
      <c r="F3" s="2" t="s">
        <v>224</v>
      </c>
    </row>
    <row r="4" spans="2:6" x14ac:dyDescent="0.25">
      <c r="B4" s="41" t="s">
        <v>0</v>
      </c>
      <c r="C4" s="42">
        <v>106</v>
      </c>
      <c r="D4" s="42"/>
      <c r="E4" s="41" t="s">
        <v>58</v>
      </c>
      <c r="F4" s="2"/>
    </row>
    <row r="5" spans="2:6" x14ac:dyDescent="0.25">
      <c r="B5" s="41"/>
      <c r="C5" s="42"/>
      <c r="D5" s="42"/>
      <c r="E5" s="41"/>
      <c r="F5" s="2"/>
    </row>
    <row r="6" spans="2:6" x14ac:dyDescent="0.25">
      <c r="B6" s="41" t="s">
        <v>59</v>
      </c>
      <c r="C6" s="42" t="s">
        <v>1</v>
      </c>
      <c r="D6" s="42"/>
      <c r="E6" s="41" t="s">
        <v>39</v>
      </c>
      <c r="F6" s="2" t="s">
        <v>197</v>
      </c>
    </row>
    <row r="7" spans="2:6" x14ac:dyDescent="0.25">
      <c r="B7" s="11" t="s">
        <v>60</v>
      </c>
      <c r="C7" s="42" t="s">
        <v>2</v>
      </c>
      <c r="D7" s="42"/>
      <c r="E7" s="41" t="s">
        <v>40</v>
      </c>
      <c r="F7" s="2" t="s">
        <v>196</v>
      </c>
    </row>
    <row r="8" spans="2:6" x14ac:dyDescent="0.25">
      <c r="E8" s="41" t="s">
        <v>42</v>
      </c>
      <c r="F8" s="72">
        <v>32927.410000000003</v>
      </c>
    </row>
    <row r="9" spans="2:6" ht="6" customHeight="1" x14ac:dyDescent="0.25"/>
    <row r="10" spans="2:6" ht="19.899999999999999" customHeight="1" x14ac:dyDescent="0.25">
      <c r="B10" s="137" t="s">
        <v>204</v>
      </c>
      <c r="C10" s="137"/>
      <c r="D10" s="137"/>
      <c r="E10" s="137"/>
      <c r="F10" s="137"/>
    </row>
    <row r="11" spans="2:6" ht="6" customHeight="1" x14ac:dyDescent="0.25"/>
    <row r="12" spans="2:6" x14ac:dyDescent="0.25">
      <c r="B12" s="4"/>
      <c r="C12" s="5" t="s">
        <v>65</v>
      </c>
      <c r="D12" s="131" t="s">
        <v>66</v>
      </c>
      <c r="E12" s="131" t="s">
        <v>67</v>
      </c>
      <c r="F12" s="131" t="s">
        <v>68</v>
      </c>
    </row>
    <row r="13" spans="2:6" ht="30" customHeight="1" x14ac:dyDescent="0.25">
      <c r="B13" s="64"/>
      <c r="C13" s="7" t="s">
        <v>61</v>
      </c>
      <c r="D13" s="55">
        <v>12.551177026382177</v>
      </c>
      <c r="E13" s="8">
        <v>121072.37</v>
      </c>
      <c r="F13" s="9">
        <v>3.67</v>
      </c>
    </row>
    <row r="14" spans="2:6" ht="30" customHeight="1" x14ac:dyDescent="0.25">
      <c r="B14" s="64"/>
      <c r="C14" s="7" t="s">
        <v>63</v>
      </c>
      <c r="D14" s="55">
        <v>84.949505126636112</v>
      </c>
      <c r="E14" s="8">
        <v>819448.08000000007</v>
      </c>
      <c r="F14" s="9">
        <v>24.88</v>
      </c>
    </row>
    <row r="15" spans="2:6" ht="30" customHeight="1" x14ac:dyDescent="0.25">
      <c r="B15" s="64"/>
      <c r="C15" s="7" t="s">
        <v>64</v>
      </c>
      <c r="D15" s="55">
        <v>2.4993178469817035</v>
      </c>
      <c r="E15" s="8">
        <v>24109.160000000003</v>
      </c>
      <c r="F15" s="9">
        <v>0.73</v>
      </c>
    </row>
    <row r="16" spans="2:6" x14ac:dyDescent="0.25">
      <c r="E16" s="3">
        <v>964629.6100000001</v>
      </c>
      <c r="F16" s="3">
        <v>29.279999999999998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BEF82-B57A-4BFA-9292-847358A75E1F}">
  <sheetPr codeName="Planilha58">
    <tabColor theme="6" tint="0.59999389629810485"/>
    <pageSetUpPr fitToPage="1"/>
  </sheetPr>
  <dimension ref="B1:F17"/>
  <sheetViews>
    <sheetView view="pageBreakPreview" zoomScaleNormal="100" zoomScaleSheetLayoutView="100" workbookViewId="0">
      <selection activeCell="B1" sqref="A1:B1048576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43" t="s">
        <v>37</v>
      </c>
      <c r="C2" s="44" t="s">
        <v>199</v>
      </c>
      <c r="D2" s="44"/>
      <c r="E2" s="43" t="s">
        <v>38</v>
      </c>
      <c r="F2" s="46">
        <v>46213</v>
      </c>
    </row>
    <row r="3" spans="2:6" x14ac:dyDescent="0.25">
      <c r="B3" s="41" t="s">
        <v>41</v>
      </c>
      <c r="C3" s="42" t="s">
        <v>200</v>
      </c>
      <c r="D3" s="42"/>
      <c r="E3" s="41" t="s">
        <v>36</v>
      </c>
      <c r="F3" s="2" t="s">
        <v>224</v>
      </c>
    </row>
    <row r="4" spans="2:6" x14ac:dyDescent="0.25">
      <c r="B4" s="41" t="s">
        <v>0</v>
      </c>
      <c r="C4" s="42">
        <v>106</v>
      </c>
      <c r="D4" s="42"/>
      <c r="E4" s="41" t="s">
        <v>58</v>
      </c>
      <c r="F4" s="2"/>
    </row>
    <row r="5" spans="2:6" x14ac:dyDescent="0.25">
      <c r="B5" s="41"/>
      <c r="C5" s="42"/>
      <c r="D5" s="42"/>
      <c r="E5" s="41"/>
      <c r="F5" s="2"/>
    </row>
    <row r="6" spans="2:6" x14ac:dyDescent="0.25">
      <c r="B6" s="41" t="s">
        <v>59</v>
      </c>
      <c r="C6" s="42" t="s">
        <v>1</v>
      </c>
      <c r="D6" s="42"/>
      <c r="E6" s="41" t="s">
        <v>39</v>
      </c>
      <c r="F6" s="2" t="s">
        <v>197</v>
      </c>
    </row>
    <row r="7" spans="2:6" x14ac:dyDescent="0.25">
      <c r="B7" s="11" t="s">
        <v>60</v>
      </c>
      <c r="C7" s="42" t="s">
        <v>2</v>
      </c>
      <c r="D7" s="42"/>
      <c r="E7" s="41" t="s">
        <v>40</v>
      </c>
      <c r="F7" s="2" t="s">
        <v>196</v>
      </c>
    </row>
    <row r="8" spans="2:6" x14ac:dyDescent="0.25">
      <c r="E8" s="41" t="s">
        <v>42</v>
      </c>
      <c r="F8" s="72">
        <v>31388.5</v>
      </c>
    </row>
    <row r="9" spans="2:6" ht="6" customHeight="1" x14ac:dyDescent="0.25"/>
    <row r="10" spans="2:6" ht="19.899999999999999" customHeight="1" x14ac:dyDescent="0.25">
      <c r="B10" s="137" t="s">
        <v>205</v>
      </c>
      <c r="C10" s="137"/>
      <c r="D10" s="137"/>
      <c r="E10" s="137"/>
      <c r="F10" s="137"/>
    </row>
    <row r="11" spans="2:6" ht="6" customHeight="1" x14ac:dyDescent="0.25"/>
    <row r="12" spans="2:6" x14ac:dyDescent="0.25">
      <c r="B12" s="4"/>
      <c r="C12" s="5" t="s">
        <v>65</v>
      </c>
      <c r="D12" s="131" t="s">
        <v>66</v>
      </c>
      <c r="E12" s="131" t="s">
        <v>67</v>
      </c>
      <c r="F12" s="131" t="s">
        <v>68</v>
      </c>
    </row>
    <row r="13" spans="2:6" ht="30" customHeight="1" x14ac:dyDescent="0.25">
      <c r="B13" s="64"/>
      <c r="C13" s="7" t="s">
        <v>61</v>
      </c>
      <c r="D13" s="55">
        <v>10.730979420313592</v>
      </c>
      <c r="E13" s="8">
        <v>100869.98</v>
      </c>
      <c r="F13" s="9">
        <v>3.21</v>
      </c>
    </row>
    <row r="14" spans="2:6" ht="30" customHeight="1" x14ac:dyDescent="0.25">
      <c r="B14" s="64"/>
      <c r="C14" s="7" t="s">
        <v>63</v>
      </c>
      <c r="D14" s="55">
        <v>87.47312533810917</v>
      </c>
      <c r="E14" s="8">
        <v>822237.37999999989</v>
      </c>
      <c r="F14" s="9">
        <v>26.19</v>
      </c>
    </row>
    <row r="15" spans="2:6" ht="30" customHeight="1" x14ac:dyDescent="0.25">
      <c r="B15" s="64"/>
      <c r="C15" s="7" t="s">
        <v>64</v>
      </c>
      <c r="D15" s="55">
        <v>1.7958952415772462</v>
      </c>
      <c r="E15" s="8">
        <v>16881.21</v>
      </c>
      <c r="F15" s="9">
        <v>0.53</v>
      </c>
    </row>
    <row r="16" spans="2:6" x14ac:dyDescent="0.25">
      <c r="E16" s="3">
        <v>939988.56999999983</v>
      </c>
      <c r="F16" s="3">
        <v>29.930000000000003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CE79D-E6B1-4E8F-8251-780B44FF78B8}">
  <sheetPr codeName="Planilha59">
    <tabColor theme="6" tint="0.59999389629810485"/>
    <pageSetUpPr fitToPage="1"/>
  </sheetPr>
  <dimension ref="B1:F17"/>
  <sheetViews>
    <sheetView view="pageBreakPreview" zoomScaleNormal="100" zoomScaleSheetLayoutView="100" workbookViewId="0">
      <selection activeCell="B1" sqref="A1:B1048576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43" t="s">
        <v>37</v>
      </c>
      <c r="C2" s="44" t="s">
        <v>199</v>
      </c>
      <c r="D2" s="44"/>
      <c r="E2" s="43" t="s">
        <v>38</v>
      </c>
      <c r="F2" s="46">
        <v>46213</v>
      </c>
    </row>
    <row r="3" spans="2:6" x14ac:dyDescent="0.25">
      <c r="B3" s="41" t="s">
        <v>41</v>
      </c>
      <c r="C3" s="42" t="s">
        <v>200</v>
      </c>
      <c r="D3" s="42"/>
      <c r="E3" s="41" t="s">
        <v>36</v>
      </c>
      <c r="F3" s="2" t="s">
        <v>224</v>
      </c>
    </row>
    <row r="4" spans="2:6" x14ac:dyDescent="0.25">
      <c r="B4" s="41" t="s">
        <v>0</v>
      </c>
      <c r="C4" s="42">
        <v>106</v>
      </c>
      <c r="D4" s="42"/>
      <c r="E4" s="41" t="s">
        <v>58</v>
      </c>
      <c r="F4" s="2"/>
    </row>
    <row r="5" spans="2:6" x14ac:dyDescent="0.25">
      <c r="B5" s="41"/>
      <c r="C5" s="42"/>
      <c r="D5" s="42"/>
      <c r="E5" s="41"/>
      <c r="F5" s="2"/>
    </row>
    <row r="6" spans="2:6" x14ac:dyDescent="0.25">
      <c r="B6" s="41" t="s">
        <v>59</v>
      </c>
      <c r="C6" s="42" t="s">
        <v>1</v>
      </c>
      <c r="D6" s="42"/>
      <c r="E6" s="41" t="s">
        <v>39</v>
      </c>
      <c r="F6" s="2" t="s">
        <v>197</v>
      </c>
    </row>
    <row r="7" spans="2:6" x14ac:dyDescent="0.25">
      <c r="B7" s="11" t="s">
        <v>60</v>
      </c>
      <c r="C7" s="42" t="s">
        <v>2</v>
      </c>
      <c r="D7" s="42"/>
      <c r="E7" s="41" t="s">
        <v>40</v>
      </c>
      <c r="F7" s="2" t="s">
        <v>196</v>
      </c>
    </row>
    <row r="8" spans="2:6" x14ac:dyDescent="0.25">
      <c r="E8" s="41" t="s">
        <v>42</v>
      </c>
      <c r="F8" s="72">
        <v>19900</v>
      </c>
    </row>
    <row r="9" spans="2:6" ht="6" customHeight="1" x14ac:dyDescent="0.25"/>
    <row r="10" spans="2:6" ht="19.899999999999999" customHeight="1" x14ac:dyDescent="0.25">
      <c r="B10" s="137" t="s">
        <v>206</v>
      </c>
      <c r="C10" s="137"/>
      <c r="D10" s="137"/>
      <c r="E10" s="137"/>
      <c r="F10" s="137"/>
    </row>
    <row r="11" spans="2:6" ht="6" customHeight="1" x14ac:dyDescent="0.25"/>
    <row r="12" spans="2:6" x14ac:dyDescent="0.25">
      <c r="B12" s="4"/>
      <c r="C12" s="5" t="s">
        <v>65</v>
      </c>
      <c r="D12" s="131" t="s">
        <v>66</v>
      </c>
      <c r="E12" s="131" t="s">
        <v>67</v>
      </c>
      <c r="F12" s="131" t="s">
        <v>68</v>
      </c>
    </row>
    <row r="13" spans="2:6" ht="30" customHeight="1" x14ac:dyDescent="0.25">
      <c r="B13" s="64"/>
      <c r="C13" s="7" t="s">
        <v>61</v>
      </c>
      <c r="D13" s="55">
        <v>20.395622854043651</v>
      </c>
      <c r="E13" s="8">
        <v>130889.03</v>
      </c>
      <c r="F13" s="9">
        <v>6.57</v>
      </c>
    </row>
    <row r="14" spans="2:6" ht="30" customHeight="1" x14ac:dyDescent="0.25">
      <c r="B14" s="64"/>
      <c r="C14" s="7" t="s">
        <v>63</v>
      </c>
      <c r="D14" s="55">
        <v>77.319687388211051</v>
      </c>
      <c r="E14" s="8">
        <v>496199.55000000005</v>
      </c>
      <c r="F14" s="9">
        <v>24.93</v>
      </c>
    </row>
    <row r="15" spans="2:6" ht="30" customHeight="1" x14ac:dyDescent="0.25">
      <c r="B15" s="64"/>
      <c r="C15" s="7" t="s">
        <v>64</v>
      </c>
      <c r="D15" s="55">
        <v>2.2846897577452943</v>
      </c>
      <c r="E15" s="8">
        <v>14662.01</v>
      </c>
      <c r="F15" s="9">
        <v>0.73</v>
      </c>
    </row>
    <row r="16" spans="2:6" x14ac:dyDescent="0.25">
      <c r="E16" s="3">
        <v>641750.59000000008</v>
      </c>
      <c r="F16" s="3">
        <v>32.229999999999997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35A6-F209-4200-B30F-86AA8E204C6A}">
  <sheetPr codeName="Planilha60">
    <tabColor theme="6" tint="0.59999389629810485"/>
    <pageSetUpPr fitToPage="1"/>
  </sheetPr>
  <dimension ref="B1:F17"/>
  <sheetViews>
    <sheetView view="pageBreakPreview" zoomScaleNormal="100" zoomScaleSheetLayoutView="100" workbookViewId="0">
      <selection activeCell="B1" sqref="A1:B1048576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43" t="s">
        <v>37</v>
      </c>
      <c r="C2" s="44" t="s">
        <v>199</v>
      </c>
      <c r="D2" s="44"/>
      <c r="E2" s="43" t="s">
        <v>38</v>
      </c>
      <c r="F2" s="46">
        <v>46213</v>
      </c>
    </row>
    <row r="3" spans="2:6" x14ac:dyDescent="0.25">
      <c r="B3" s="41" t="s">
        <v>41</v>
      </c>
      <c r="C3" s="42" t="s">
        <v>200</v>
      </c>
      <c r="D3" s="42"/>
      <c r="E3" s="41" t="s">
        <v>36</v>
      </c>
      <c r="F3" s="2" t="s">
        <v>224</v>
      </c>
    </row>
    <row r="4" spans="2:6" x14ac:dyDescent="0.25">
      <c r="B4" s="41" t="s">
        <v>0</v>
      </c>
      <c r="C4" s="42">
        <v>106</v>
      </c>
      <c r="D4" s="42"/>
      <c r="E4" s="41" t="s">
        <v>58</v>
      </c>
      <c r="F4" s="2"/>
    </row>
    <row r="5" spans="2:6" x14ac:dyDescent="0.25">
      <c r="B5" s="41"/>
      <c r="C5" s="42"/>
      <c r="D5" s="42"/>
      <c r="E5" s="41"/>
      <c r="F5" s="2"/>
    </row>
    <row r="6" spans="2:6" x14ac:dyDescent="0.25">
      <c r="B6" s="41" t="s">
        <v>59</v>
      </c>
      <c r="C6" s="42" t="s">
        <v>1</v>
      </c>
      <c r="D6" s="42"/>
      <c r="E6" s="41" t="s">
        <v>39</v>
      </c>
      <c r="F6" s="2" t="s">
        <v>197</v>
      </c>
    </row>
    <row r="7" spans="2:6" x14ac:dyDescent="0.25">
      <c r="B7" s="11" t="s">
        <v>60</v>
      </c>
      <c r="C7" s="42" t="s">
        <v>2</v>
      </c>
      <c r="D7" s="42"/>
      <c r="E7" s="41" t="s">
        <v>40</v>
      </c>
      <c r="F7" s="2" t="s">
        <v>196</v>
      </c>
    </row>
    <row r="8" spans="2:6" x14ac:dyDescent="0.25">
      <c r="E8" s="41" t="s">
        <v>42</v>
      </c>
      <c r="F8" s="72">
        <v>63294.2</v>
      </c>
    </row>
    <row r="9" spans="2:6" ht="6" customHeight="1" x14ac:dyDescent="0.25"/>
    <row r="10" spans="2:6" ht="19.899999999999999" customHeight="1" x14ac:dyDescent="0.25">
      <c r="B10" s="137" t="s">
        <v>208</v>
      </c>
      <c r="C10" s="137"/>
      <c r="D10" s="137"/>
      <c r="E10" s="137"/>
      <c r="F10" s="137"/>
    </row>
    <row r="11" spans="2:6" ht="6" customHeight="1" x14ac:dyDescent="0.25"/>
    <row r="12" spans="2:6" x14ac:dyDescent="0.25">
      <c r="B12" s="4"/>
      <c r="C12" s="5" t="s">
        <v>65</v>
      </c>
      <c r="D12" s="131" t="s">
        <v>66</v>
      </c>
      <c r="E12" s="131" t="s">
        <v>67</v>
      </c>
      <c r="F12" s="131" t="s">
        <v>68</v>
      </c>
    </row>
    <row r="13" spans="2:6" ht="30" customHeight="1" x14ac:dyDescent="0.25">
      <c r="B13" s="64"/>
      <c r="C13" s="7" t="s">
        <v>61</v>
      </c>
      <c r="D13" s="55">
        <v>5.6787169098639474</v>
      </c>
      <c r="E13" s="8">
        <v>112251.60999999999</v>
      </c>
      <c r="F13" s="9">
        <v>1.77</v>
      </c>
    </row>
    <row r="14" spans="2:6" ht="30" customHeight="1" x14ac:dyDescent="0.25">
      <c r="B14" s="64"/>
      <c r="C14" s="7" t="s">
        <v>63</v>
      </c>
      <c r="D14" s="55">
        <v>93.234979603226734</v>
      </c>
      <c r="E14" s="8">
        <v>1842982.6199999999</v>
      </c>
      <c r="F14" s="9">
        <v>29.11</v>
      </c>
    </row>
    <row r="15" spans="2:6" ht="30" customHeight="1" x14ac:dyDescent="0.25">
      <c r="B15" s="64"/>
      <c r="C15" s="7" t="s">
        <v>64</v>
      </c>
      <c r="D15" s="55">
        <v>1.0863034869093187</v>
      </c>
      <c r="E15" s="8">
        <v>21473.040000000001</v>
      </c>
      <c r="F15" s="9">
        <v>0.33</v>
      </c>
    </row>
    <row r="16" spans="2:6" x14ac:dyDescent="0.25">
      <c r="E16" s="3">
        <v>1976707.27</v>
      </c>
      <c r="F16" s="3">
        <v>31.209999999999997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D7F02-B551-4E87-B56A-D7BEC5A8DFBE}">
  <sheetPr codeName="Planilha61">
    <tabColor theme="6" tint="0.59999389629810485"/>
    <pageSetUpPr fitToPage="1"/>
  </sheetPr>
  <dimension ref="B1:F17"/>
  <sheetViews>
    <sheetView view="pageBreakPreview" topLeftCell="A2" zoomScaleNormal="100" zoomScaleSheetLayoutView="100" workbookViewId="0">
      <selection activeCell="B1" sqref="A1:B1048576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67" style="1" customWidth="1"/>
    <col min="4" max="5" width="18.7109375" style="1" customWidth="1"/>
    <col min="6" max="6" width="17.140625" style="1" customWidth="1"/>
    <col min="7" max="7" width="0.7109375" style="1" customWidth="1"/>
    <col min="8" max="16384" width="8.85546875" style="1"/>
  </cols>
  <sheetData>
    <row r="1" spans="2:6" ht="4.1500000000000004" customHeight="1" x14ac:dyDescent="0.25"/>
    <row r="2" spans="2:6" x14ac:dyDescent="0.25">
      <c r="B2" s="43" t="s">
        <v>37</v>
      </c>
      <c r="C2" s="44" t="s">
        <v>199</v>
      </c>
      <c r="D2" s="44"/>
      <c r="E2" s="43" t="s">
        <v>38</v>
      </c>
      <c r="F2" s="46">
        <v>46213</v>
      </c>
    </row>
    <row r="3" spans="2:6" x14ac:dyDescent="0.25">
      <c r="B3" s="41" t="s">
        <v>41</v>
      </c>
      <c r="C3" s="42" t="s">
        <v>200</v>
      </c>
      <c r="D3" s="42"/>
      <c r="E3" s="41" t="s">
        <v>36</v>
      </c>
      <c r="F3" s="2" t="s">
        <v>224</v>
      </c>
    </row>
    <row r="4" spans="2:6" x14ac:dyDescent="0.25">
      <c r="B4" s="41" t="s">
        <v>0</v>
      </c>
      <c r="C4" s="42">
        <v>106</v>
      </c>
      <c r="D4" s="42"/>
      <c r="E4" s="41" t="s">
        <v>58</v>
      </c>
      <c r="F4" s="2"/>
    </row>
    <row r="5" spans="2:6" x14ac:dyDescent="0.25">
      <c r="B5" s="41"/>
      <c r="C5" s="42"/>
      <c r="D5" s="42"/>
      <c r="E5" s="41"/>
      <c r="F5" s="2"/>
    </row>
    <row r="6" spans="2:6" x14ac:dyDescent="0.25">
      <c r="B6" s="41" t="s">
        <v>59</v>
      </c>
      <c r="C6" s="42" t="s">
        <v>1</v>
      </c>
      <c r="D6" s="42"/>
      <c r="E6" s="41" t="s">
        <v>39</v>
      </c>
      <c r="F6" s="2" t="s">
        <v>197</v>
      </c>
    </row>
    <row r="7" spans="2:6" x14ac:dyDescent="0.25">
      <c r="B7" s="11" t="s">
        <v>60</v>
      </c>
      <c r="C7" s="42" t="s">
        <v>2</v>
      </c>
      <c r="D7" s="42"/>
      <c r="E7" s="41" t="s">
        <v>40</v>
      </c>
      <c r="F7" s="2" t="s">
        <v>196</v>
      </c>
    </row>
    <row r="8" spans="2:6" x14ac:dyDescent="0.25">
      <c r="E8" s="41" t="s">
        <v>42</v>
      </c>
      <c r="F8" s="72">
        <v>35372</v>
      </c>
    </row>
    <row r="9" spans="2:6" ht="6" customHeight="1" x14ac:dyDescent="0.25"/>
    <row r="10" spans="2:6" ht="19.899999999999999" customHeight="1" x14ac:dyDescent="0.25">
      <c r="B10" s="137" t="s">
        <v>210</v>
      </c>
      <c r="C10" s="137"/>
      <c r="D10" s="137"/>
      <c r="E10" s="137"/>
      <c r="F10" s="137"/>
    </row>
    <row r="11" spans="2:6" ht="6" customHeight="1" x14ac:dyDescent="0.25"/>
    <row r="12" spans="2:6" x14ac:dyDescent="0.25">
      <c r="B12" s="4"/>
      <c r="C12" s="5" t="s">
        <v>65</v>
      </c>
      <c r="D12" s="131" t="s">
        <v>66</v>
      </c>
      <c r="E12" s="131" t="s">
        <v>67</v>
      </c>
      <c r="F12" s="131" t="s">
        <v>68</v>
      </c>
    </row>
    <row r="13" spans="2:6" ht="30" customHeight="1" x14ac:dyDescent="0.25">
      <c r="B13" s="64"/>
      <c r="C13" s="7" t="s">
        <v>61</v>
      </c>
      <c r="D13" s="55">
        <v>9.5468475139981184</v>
      </c>
      <c r="E13" s="8">
        <v>90256.599999999991</v>
      </c>
      <c r="F13" s="9">
        <v>2.5499999999999998</v>
      </c>
    </row>
    <row r="14" spans="2:6" ht="30" customHeight="1" x14ac:dyDescent="0.25">
      <c r="B14" s="64"/>
      <c r="C14" s="7" t="s">
        <v>63</v>
      </c>
      <c r="D14" s="55">
        <v>87.087551475296834</v>
      </c>
      <c r="E14" s="8">
        <v>823332.12999999989</v>
      </c>
      <c r="F14" s="9">
        <v>23.27</v>
      </c>
    </row>
    <row r="15" spans="2:6" ht="30" customHeight="1" x14ac:dyDescent="0.25">
      <c r="B15" s="64"/>
      <c r="C15" s="7" t="s">
        <v>64</v>
      </c>
      <c r="D15" s="55">
        <v>3.3656010107050474</v>
      </c>
      <c r="E15" s="8">
        <v>31818.639999999999</v>
      </c>
      <c r="F15" s="9">
        <v>0.89</v>
      </c>
    </row>
    <row r="16" spans="2:6" x14ac:dyDescent="0.25">
      <c r="E16" s="3">
        <v>945407.36999999988</v>
      </c>
      <c r="F16" s="3">
        <v>26.71</v>
      </c>
    </row>
    <row r="17" ht="4.1500000000000004" customHeight="1" x14ac:dyDescent="0.25"/>
  </sheetData>
  <mergeCells count="1">
    <mergeCell ref="B10:F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FBDE8-CF3D-4925-8D97-C151D8264AE3}">
  <sheetPr codeName="Planilha8">
    <tabColor theme="6" tint="0.59999389629810485"/>
  </sheetPr>
  <dimension ref="B1:Q44"/>
  <sheetViews>
    <sheetView view="pageBreakPreview" topLeftCell="A24" zoomScaleNormal="100" zoomScaleSheetLayoutView="100" workbookViewId="0">
      <selection activeCell="A46" sqref="A46:XFD52"/>
    </sheetView>
  </sheetViews>
  <sheetFormatPr defaultColWidth="8.85546875" defaultRowHeight="13.5" x14ac:dyDescent="0.25"/>
  <cols>
    <col min="1" max="1" width="0.7109375" style="2" customWidth="1"/>
    <col min="2" max="2" width="10.28515625" style="2" customWidth="1"/>
    <col min="3" max="3" width="21.28515625" style="2" customWidth="1"/>
    <col min="4" max="4" width="35.7109375" style="2" customWidth="1"/>
    <col min="5" max="5" width="20" style="2" customWidth="1"/>
    <col min="6" max="17" width="16.7109375" style="2" customWidth="1"/>
    <col min="18" max="18" width="0.7109375" style="2" customWidth="1"/>
    <col min="19" max="16384" width="8.85546875" style="2"/>
  </cols>
  <sheetData>
    <row r="1" spans="2:17" ht="4.1500000000000004" customHeight="1" x14ac:dyDescent="0.25"/>
    <row r="2" spans="2:17" x14ac:dyDescent="0.25">
      <c r="B2" s="43" t="s">
        <v>37</v>
      </c>
      <c r="C2" s="44" t="s">
        <v>199</v>
      </c>
      <c r="D2" s="44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3" t="s">
        <v>38</v>
      </c>
      <c r="Q2" s="46">
        <v>46213</v>
      </c>
    </row>
    <row r="3" spans="2:17" x14ac:dyDescent="0.25">
      <c r="B3" s="41" t="s">
        <v>41</v>
      </c>
      <c r="C3" s="42" t="s">
        <v>200</v>
      </c>
      <c r="D3" s="42"/>
      <c r="P3" s="41" t="s">
        <v>36</v>
      </c>
      <c r="Q3" s="2" t="s">
        <v>224</v>
      </c>
    </row>
    <row r="4" spans="2:17" x14ac:dyDescent="0.25">
      <c r="B4" s="41" t="s">
        <v>0</v>
      </c>
      <c r="C4" s="42">
        <v>106</v>
      </c>
      <c r="D4" s="42"/>
      <c r="P4" s="41" t="s">
        <v>58</v>
      </c>
    </row>
    <row r="5" spans="2:17" x14ac:dyDescent="0.25">
      <c r="B5" s="41"/>
      <c r="C5" s="42"/>
      <c r="D5" s="42"/>
      <c r="P5" s="41"/>
    </row>
    <row r="6" spans="2:17" x14ac:dyDescent="0.25">
      <c r="B6" s="41" t="s">
        <v>59</v>
      </c>
      <c r="C6" s="42" t="s">
        <v>1</v>
      </c>
      <c r="D6" s="42"/>
      <c r="P6" s="41" t="s">
        <v>39</v>
      </c>
      <c r="Q6" s="2" t="s">
        <v>197</v>
      </c>
    </row>
    <row r="7" spans="2:17" x14ac:dyDescent="0.25">
      <c r="B7" s="11" t="s">
        <v>60</v>
      </c>
      <c r="C7" s="42" t="s">
        <v>2</v>
      </c>
      <c r="D7" s="42"/>
      <c r="P7" s="41" t="s">
        <v>40</v>
      </c>
      <c r="Q7" s="2" t="s">
        <v>196</v>
      </c>
    </row>
    <row r="8" spans="2:17" ht="6" customHeight="1" x14ac:dyDescent="0.25"/>
    <row r="9" spans="2:17" ht="19.899999999999999" customHeight="1" x14ac:dyDescent="0.25">
      <c r="B9" s="48"/>
      <c r="C9" s="48"/>
      <c r="D9" s="48"/>
      <c r="E9" s="49"/>
      <c r="F9" s="49" t="s">
        <v>69</v>
      </c>
      <c r="G9" s="49"/>
      <c r="H9" s="49"/>
      <c r="I9" s="49"/>
      <c r="J9" s="49"/>
      <c r="K9" s="49"/>
      <c r="L9" s="49"/>
      <c r="M9" s="49"/>
      <c r="N9" s="49" t="s">
        <v>69</v>
      </c>
      <c r="O9" s="49"/>
      <c r="P9" s="49"/>
      <c r="Q9" s="49"/>
    </row>
    <row r="10" spans="2:17" ht="6" customHeight="1" x14ac:dyDescent="0.25"/>
    <row r="11" spans="2:17" ht="15" customHeight="1" x14ac:dyDescent="0.25">
      <c r="B11" s="145" t="s">
        <v>70</v>
      </c>
      <c r="C11" s="147" t="s">
        <v>71</v>
      </c>
      <c r="D11" s="147" t="s">
        <v>72</v>
      </c>
      <c r="E11" s="149" t="s">
        <v>73</v>
      </c>
      <c r="F11" s="151" t="s">
        <v>74</v>
      </c>
      <c r="G11" s="147"/>
      <c r="H11" s="147" t="s">
        <v>75</v>
      </c>
      <c r="I11" s="147"/>
      <c r="J11" s="147" t="s">
        <v>76</v>
      </c>
      <c r="K11" s="147"/>
      <c r="L11" s="147" t="s">
        <v>77</v>
      </c>
      <c r="M11" s="147"/>
      <c r="N11" s="147" t="s">
        <v>78</v>
      </c>
      <c r="O11" s="147"/>
      <c r="P11" s="147" t="s">
        <v>79</v>
      </c>
      <c r="Q11" s="147"/>
    </row>
    <row r="12" spans="2:17" ht="15" customHeight="1" x14ac:dyDescent="0.25">
      <c r="B12" s="146"/>
      <c r="C12" s="148"/>
      <c r="D12" s="148"/>
      <c r="E12" s="150"/>
      <c r="F12" s="110" t="s">
        <v>80</v>
      </c>
      <c r="G12" s="132" t="s">
        <v>81</v>
      </c>
      <c r="H12" s="132" t="s">
        <v>82</v>
      </c>
      <c r="I12" s="132" t="s">
        <v>83</v>
      </c>
      <c r="J12" s="132" t="s">
        <v>84</v>
      </c>
      <c r="K12" s="132" t="s">
        <v>85</v>
      </c>
      <c r="L12" s="132" t="s">
        <v>86</v>
      </c>
      <c r="M12" s="132" t="s">
        <v>87</v>
      </c>
      <c r="N12" s="132" t="s">
        <v>88</v>
      </c>
      <c r="O12" s="132" t="s">
        <v>89</v>
      </c>
      <c r="P12" s="132" t="s">
        <v>90</v>
      </c>
      <c r="Q12" s="132" t="s">
        <v>91</v>
      </c>
    </row>
    <row r="13" spans="2:17" ht="6" customHeight="1" x14ac:dyDescent="0.25"/>
    <row r="14" spans="2:17" ht="16.899999999999999" customHeight="1" x14ac:dyDescent="0.25">
      <c r="B14" s="152">
        <v>1</v>
      </c>
      <c r="C14" s="155" t="s">
        <v>216</v>
      </c>
      <c r="D14" s="85"/>
      <c r="E14" s="86">
        <v>0.17639801343019892</v>
      </c>
      <c r="F14" s="200">
        <v>0.25</v>
      </c>
      <c r="G14" s="201">
        <v>0.25</v>
      </c>
      <c r="H14" s="201">
        <v>0.3</v>
      </c>
      <c r="I14" s="201">
        <v>0.2</v>
      </c>
      <c r="J14" s="202"/>
      <c r="K14" s="202"/>
      <c r="L14" s="202"/>
      <c r="M14" s="202"/>
      <c r="N14" s="202"/>
      <c r="O14" s="202"/>
      <c r="P14" s="202"/>
      <c r="Q14" s="202"/>
    </row>
    <row r="15" spans="2:17" ht="16.899999999999999" customHeight="1" x14ac:dyDescent="0.25">
      <c r="B15" s="153"/>
      <c r="C15" s="156"/>
      <c r="D15" s="87" t="s">
        <v>61</v>
      </c>
      <c r="E15" s="158"/>
      <c r="F15" s="90"/>
      <c r="G15" s="91"/>
      <c r="H15" s="91"/>
      <c r="I15" s="92"/>
      <c r="J15" s="92"/>
      <c r="K15" s="92"/>
      <c r="L15" s="92"/>
      <c r="M15" s="92"/>
      <c r="N15" s="92"/>
      <c r="O15" s="92"/>
      <c r="P15" s="92"/>
      <c r="Q15" s="92"/>
    </row>
    <row r="16" spans="2:17" ht="16.899999999999999" customHeight="1" x14ac:dyDescent="0.25">
      <c r="B16" s="153"/>
      <c r="C16" s="156"/>
      <c r="D16" s="87" t="s">
        <v>63</v>
      </c>
      <c r="E16" s="158"/>
      <c r="F16" s="93"/>
      <c r="G16" s="94"/>
      <c r="H16" s="95"/>
      <c r="I16" s="95"/>
      <c r="J16" s="94"/>
      <c r="K16" s="94"/>
      <c r="L16" s="94"/>
      <c r="M16" s="94"/>
      <c r="N16" s="94"/>
      <c r="O16" s="94"/>
      <c r="P16" s="94"/>
      <c r="Q16" s="94"/>
    </row>
    <row r="17" spans="2:17" ht="16.899999999999999" customHeight="1" x14ac:dyDescent="0.25">
      <c r="B17" s="153"/>
      <c r="C17" s="156"/>
      <c r="D17" s="87" t="s">
        <v>64</v>
      </c>
      <c r="E17" s="158"/>
      <c r="F17" s="96"/>
      <c r="G17" s="97"/>
      <c r="H17" s="97"/>
      <c r="I17" s="97"/>
      <c r="J17" s="98"/>
      <c r="K17" s="98"/>
      <c r="L17" s="98"/>
      <c r="M17" s="98"/>
      <c r="N17" s="98"/>
      <c r="O17" s="98"/>
      <c r="P17" s="98"/>
      <c r="Q17" s="98"/>
    </row>
    <row r="18" spans="2:17" ht="16.899999999999999" customHeight="1" x14ac:dyDescent="0.25">
      <c r="B18" s="154"/>
      <c r="C18" s="157"/>
      <c r="D18" s="88"/>
      <c r="E18" s="89">
        <v>964629.6100000001</v>
      </c>
      <c r="F18" s="99">
        <v>241157.40250000003</v>
      </c>
      <c r="G18" s="100">
        <v>241157.40250000003</v>
      </c>
      <c r="H18" s="100">
        <v>289388.88300000003</v>
      </c>
      <c r="I18" s="100">
        <v>192925.92200000002</v>
      </c>
      <c r="J18" s="101">
        <v>0</v>
      </c>
      <c r="K18" s="101">
        <v>0</v>
      </c>
      <c r="L18" s="101">
        <v>0</v>
      </c>
      <c r="M18" s="101">
        <v>0</v>
      </c>
      <c r="N18" s="101">
        <v>0</v>
      </c>
      <c r="O18" s="101">
        <v>0</v>
      </c>
      <c r="P18" s="101">
        <v>0</v>
      </c>
      <c r="Q18" s="101">
        <v>0</v>
      </c>
    </row>
    <row r="19" spans="2:17" ht="16.899999999999999" customHeight="1" x14ac:dyDescent="0.25">
      <c r="B19" s="152">
        <v>2</v>
      </c>
      <c r="C19" s="155" t="s">
        <v>217</v>
      </c>
      <c r="D19" s="85"/>
      <c r="E19" s="86">
        <v>0.17189200360031809</v>
      </c>
      <c r="F19" s="203"/>
      <c r="G19" s="201">
        <v>0.25</v>
      </c>
      <c r="H19" s="201">
        <v>0.25</v>
      </c>
      <c r="I19" s="201">
        <v>0.3</v>
      </c>
      <c r="J19" s="201">
        <v>0.2</v>
      </c>
      <c r="K19" s="202"/>
      <c r="L19" s="202"/>
      <c r="M19" s="202"/>
      <c r="N19" s="202"/>
      <c r="O19" s="202"/>
      <c r="P19" s="202"/>
      <c r="Q19" s="202"/>
    </row>
    <row r="20" spans="2:17" ht="16.899999999999999" customHeight="1" x14ac:dyDescent="0.25">
      <c r="B20" s="153"/>
      <c r="C20" s="156"/>
      <c r="D20" s="87" t="s">
        <v>61</v>
      </c>
      <c r="E20" s="158"/>
      <c r="F20" s="102"/>
      <c r="G20" s="91"/>
      <c r="H20" s="91"/>
      <c r="I20" s="91"/>
      <c r="J20" s="92"/>
      <c r="K20" s="92"/>
      <c r="L20" s="92"/>
      <c r="M20" s="92"/>
      <c r="N20" s="92"/>
      <c r="O20" s="92"/>
      <c r="P20" s="92"/>
      <c r="Q20" s="92"/>
    </row>
    <row r="21" spans="2:17" ht="16.899999999999999" customHeight="1" x14ac:dyDescent="0.25">
      <c r="B21" s="153"/>
      <c r="C21" s="156"/>
      <c r="D21" s="87" t="s">
        <v>63</v>
      </c>
      <c r="E21" s="158"/>
      <c r="F21" s="93"/>
      <c r="G21" s="94"/>
      <c r="H21" s="94"/>
      <c r="I21" s="95"/>
      <c r="J21" s="95"/>
      <c r="K21" s="94"/>
      <c r="L21" s="94"/>
      <c r="M21" s="94"/>
      <c r="N21" s="94"/>
      <c r="O21" s="94"/>
      <c r="P21" s="94"/>
      <c r="Q21" s="94"/>
    </row>
    <row r="22" spans="2:17" ht="16.899999999999999" customHeight="1" x14ac:dyDescent="0.25">
      <c r="B22" s="153"/>
      <c r="C22" s="156"/>
      <c r="D22" s="87" t="s">
        <v>64</v>
      </c>
      <c r="E22" s="158"/>
      <c r="F22" s="103"/>
      <c r="G22" s="97"/>
      <c r="H22" s="97"/>
      <c r="I22" s="97"/>
      <c r="J22" s="97"/>
      <c r="K22" s="98"/>
      <c r="L22" s="98"/>
      <c r="M22" s="98"/>
      <c r="N22" s="98"/>
      <c r="O22" s="98"/>
      <c r="P22" s="98"/>
      <c r="Q22" s="98"/>
    </row>
    <row r="23" spans="2:17" ht="16.899999999999999" customHeight="1" x14ac:dyDescent="0.25">
      <c r="B23" s="154"/>
      <c r="C23" s="157"/>
      <c r="D23" s="88"/>
      <c r="E23" s="89">
        <v>939988.56999999983</v>
      </c>
      <c r="F23" s="104">
        <v>0</v>
      </c>
      <c r="G23" s="100">
        <v>234997.14249999996</v>
      </c>
      <c r="H23" s="100">
        <v>234997.14249999996</v>
      </c>
      <c r="I23" s="100">
        <v>281996.57099999994</v>
      </c>
      <c r="J23" s="100">
        <v>187997.71399999998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</row>
    <row r="24" spans="2:17" ht="16.899999999999999" customHeight="1" x14ac:dyDescent="0.25">
      <c r="B24" s="152">
        <v>3</v>
      </c>
      <c r="C24" s="155" t="s">
        <v>218</v>
      </c>
      <c r="D24" s="85"/>
      <c r="E24" s="86">
        <v>0.11735440009316954</v>
      </c>
      <c r="F24" s="203"/>
      <c r="G24" s="202"/>
      <c r="H24" s="202"/>
      <c r="I24" s="202"/>
      <c r="J24" s="201">
        <v>0.25</v>
      </c>
      <c r="K24" s="201">
        <v>0.25</v>
      </c>
      <c r="L24" s="201">
        <v>0.3</v>
      </c>
      <c r="M24" s="201">
        <v>0.2</v>
      </c>
      <c r="N24" s="202"/>
      <c r="O24" s="202"/>
      <c r="P24" s="202"/>
      <c r="Q24" s="202"/>
    </row>
    <row r="25" spans="2:17" ht="16.899999999999999" customHeight="1" x14ac:dyDescent="0.25">
      <c r="B25" s="153"/>
      <c r="C25" s="156"/>
      <c r="D25" s="87" t="s">
        <v>61</v>
      </c>
      <c r="E25" s="158"/>
      <c r="F25" s="105"/>
      <c r="G25" s="106"/>
      <c r="H25" s="106"/>
      <c r="I25" s="106"/>
      <c r="J25" s="91"/>
      <c r="K25" s="91"/>
      <c r="L25" s="91"/>
      <c r="M25" s="92"/>
      <c r="N25" s="92"/>
      <c r="O25" s="92"/>
      <c r="P25" s="92"/>
      <c r="Q25" s="92"/>
    </row>
    <row r="26" spans="2:17" ht="16.899999999999999" customHeight="1" x14ac:dyDescent="0.25">
      <c r="B26" s="153"/>
      <c r="C26" s="156"/>
      <c r="D26" s="87" t="s">
        <v>63</v>
      </c>
      <c r="E26" s="158"/>
      <c r="F26" s="93"/>
      <c r="G26" s="94"/>
      <c r="H26" s="94"/>
      <c r="I26" s="94"/>
      <c r="J26" s="94"/>
      <c r="K26" s="94"/>
      <c r="L26" s="95"/>
      <c r="M26" s="95"/>
      <c r="N26" s="94"/>
      <c r="O26" s="94"/>
      <c r="P26" s="94"/>
      <c r="Q26" s="94"/>
    </row>
    <row r="27" spans="2:17" ht="16.899999999999999" customHeight="1" x14ac:dyDescent="0.25">
      <c r="B27" s="153"/>
      <c r="C27" s="156"/>
      <c r="D27" s="87" t="s">
        <v>64</v>
      </c>
      <c r="E27" s="158"/>
      <c r="F27" s="107"/>
      <c r="G27" s="108"/>
      <c r="H27" s="108"/>
      <c r="I27" s="108"/>
      <c r="J27" s="97"/>
      <c r="K27" s="97"/>
      <c r="L27" s="97"/>
      <c r="M27" s="97"/>
      <c r="N27" s="98"/>
      <c r="O27" s="98"/>
      <c r="P27" s="98"/>
      <c r="Q27" s="98"/>
    </row>
    <row r="28" spans="2:17" ht="16.899999999999999" customHeight="1" x14ac:dyDescent="0.25">
      <c r="B28" s="154"/>
      <c r="C28" s="157"/>
      <c r="D28" s="88"/>
      <c r="E28" s="89">
        <v>641750.59000000008</v>
      </c>
      <c r="F28" s="104">
        <v>0</v>
      </c>
      <c r="G28" s="109">
        <v>0</v>
      </c>
      <c r="H28" s="109">
        <v>0</v>
      </c>
      <c r="I28" s="109">
        <v>0</v>
      </c>
      <c r="J28" s="100">
        <v>160437.64750000002</v>
      </c>
      <c r="K28" s="100">
        <v>160437.64750000002</v>
      </c>
      <c r="L28" s="100">
        <v>192525.17700000003</v>
      </c>
      <c r="M28" s="100">
        <v>128350.11800000002</v>
      </c>
      <c r="N28" s="101">
        <v>0</v>
      </c>
      <c r="O28" s="101">
        <v>0</v>
      </c>
      <c r="P28" s="101">
        <v>0</v>
      </c>
      <c r="Q28" s="101">
        <v>0</v>
      </c>
    </row>
    <row r="29" spans="2:17" ht="16.899999999999999" customHeight="1" x14ac:dyDescent="0.25">
      <c r="B29" s="152">
        <v>4</v>
      </c>
      <c r="C29" s="155" t="s">
        <v>195</v>
      </c>
      <c r="D29" s="85"/>
      <c r="E29" s="86">
        <v>0.36147266468528977</v>
      </c>
      <c r="F29" s="203"/>
      <c r="G29" s="202"/>
      <c r="H29" s="202"/>
      <c r="I29" s="202"/>
      <c r="J29" s="202"/>
      <c r="K29" s="201">
        <v>0.25</v>
      </c>
      <c r="L29" s="201">
        <v>0.25</v>
      </c>
      <c r="M29" s="201">
        <v>0.3</v>
      </c>
      <c r="N29" s="201">
        <v>0.2</v>
      </c>
      <c r="O29" s="202"/>
      <c r="P29" s="202"/>
      <c r="Q29" s="202"/>
    </row>
    <row r="30" spans="2:17" ht="16.899999999999999" customHeight="1" x14ac:dyDescent="0.25">
      <c r="B30" s="153"/>
      <c r="C30" s="156"/>
      <c r="D30" s="87" t="s">
        <v>61</v>
      </c>
      <c r="E30" s="158"/>
      <c r="F30" s="105"/>
      <c r="G30" s="106"/>
      <c r="H30" s="106"/>
      <c r="I30" s="106"/>
      <c r="J30" s="92"/>
      <c r="K30" s="91"/>
      <c r="L30" s="91"/>
      <c r="M30" s="91"/>
      <c r="N30" s="92"/>
      <c r="O30" s="92"/>
      <c r="P30" s="92"/>
      <c r="Q30" s="92"/>
    </row>
    <row r="31" spans="2:17" ht="16.899999999999999" customHeight="1" x14ac:dyDescent="0.25">
      <c r="B31" s="153"/>
      <c r="C31" s="156"/>
      <c r="D31" s="87" t="s">
        <v>63</v>
      </c>
      <c r="E31" s="158"/>
      <c r="F31" s="93"/>
      <c r="G31" s="94"/>
      <c r="H31" s="94"/>
      <c r="I31" s="94"/>
      <c r="J31" s="94"/>
      <c r="K31" s="94"/>
      <c r="L31" s="94"/>
      <c r="M31" s="95"/>
      <c r="N31" s="95"/>
      <c r="O31" s="94"/>
      <c r="P31" s="94"/>
      <c r="Q31" s="94"/>
    </row>
    <row r="32" spans="2:17" ht="16.899999999999999" customHeight="1" x14ac:dyDescent="0.25">
      <c r="B32" s="153"/>
      <c r="C32" s="156"/>
      <c r="D32" s="87" t="s">
        <v>64</v>
      </c>
      <c r="E32" s="158"/>
      <c r="F32" s="107"/>
      <c r="G32" s="108"/>
      <c r="H32" s="108"/>
      <c r="I32" s="108"/>
      <c r="J32" s="98"/>
      <c r="K32" s="97"/>
      <c r="L32" s="97"/>
      <c r="M32" s="97"/>
      <c r="N32" s="97"/>
      <c r="O32" s="98"/>
      <c r="P32" s="98"/>
      <c r="Q32" s="98"/>
    </row>
    <row r="33" spans="2:17" ht="16.899999999999999" customHeight="1" x14ac:dyDescent="0.25">
      <c r="B33" s="154"/>
      <c r="C33" s="157"/>
      <c r="D33" s="88"/>
      <c r="E33" s="89">
        <v>1976707.27</v>
      </c>
      <c r="F33" s="104">
        <v>0</v>
      </c>
      <c r="G33" s="109">
        <v>0</v>
      </c>
      <c r="H33" s="109">
        <v>0</v>
      </c>
      <c r="I33" s="109">
        <v>0</v>
      </c>
      <c r="J33" s="101">
        <v>0</v>
      </c>
      <c r="K33" s="100">
        <v>494176.8175</v>
      </c>
      <c r="L33" s="100">
        <v>494176.8175</v>
      </c>
      <c r="M33" s="100">
        <v>593012.18099999998</v>
      </c>
      <c r="N33" s="100">
        <v>395341.45400000003</v>
      </c>
      <c r="O33" s="101">
        <v>0</v>
      </c>
      <c r="P33" s="101">
        <v>0</v>
      </c>
      <c r="Q33" s="101">
        <v>0</v>
      </c>
    </row>
    <row r="34" spans="2:17" ht="16.899999999999999" customHeight="1" x14ac:dyDescent="0.25">
      <c r="B34" s="152">
        <v>5</v>
      </c>
      <c r="C34" s="155" t="s">
        <v>219</v>
      </c>
      <c r="D34" s="85"/>
      <c r="E34" s="86">
        <v>0.17288291819102361</v>
      </c>
      <c r="F34" s="203"/>
      <c r="G34" s="202"/>
      <c r="H34" s="202"/>
      <c r="I34" s="202"/>
      <c r="J34" s="202"/>
      <c r="K34" s="202"/>
      <c r="L34" s="202"/>
      <c r="M34" s="202"/>
      <c r="N34" s="201">
        <v>0.25</v>
      </c>
      <c r="O34" s="201">
        <v>0.25</v>
      </c>
      <c r="P34" s="201">
        <v>0.3</v>
      </c>
      <c r="Q34" s="201">
        <v>0.2</v>
      </c>
    </row>
    <row r="35" spans="2:17" ht="16.899999999999999" customHeight="1" x14ac:dyDescent="0.25">
      <c r="B35" s="153"/>
      <c r="C35" s="156"/>
      <c r="D35" s="87" t="s">
        <v>61</v>
      </c>
      <c r="E35" s="158"/>
      <c r="F35" s="105"/>
      <c r="G35" s="106"/>
      <c r="H35" s="106"/>
      <c r="I35" s="106"/>
      <c r="J35" s="92"/>
      <c r="K35" s="92"/>
      <c r="L35" s="92"/>
      <c r="M35" s="92"/>
      <c r="N35" s="91"/>
      <c r="O35" s="91"/>
      <c r="P35" s="91"/>
      <c r="Q35" s="92"/>
    </row>
    <row r="36" spans="2:17" ht="16.899999999999999" customHeight="1" x14ac:dyDescent="0.25">
      <c r="B36" s="153"/>
      <c r="C36" s="156"/>
      <c r="D36" s="87" t="s">
        <v>63</v>
      </c>
      <c r="E36" s="158"/>
      <c r="F36" s="93"/>
      <c r="G36" s="94"/>
      <c r="H36" s="94"/>
      <c r="I36" s="94"/>
      <c r="J36" s="94"/>
      <c r="K36" s="94"/>
      <c r="L36" s="94"/>
      <c r="M36" s="94"/>
      <c r="N36" s="94"/>
      <c r="O36" s="94"/>
      <c r="P36" s="95"/>
      <c r="Q36" s="95"/>
    </row>
    <row r="37" spans="2:17" ht="16.899999999999999" customHeight="1" x14ac:dyDescent="0.25">
      <c r="B37" s="153"/>
      <c r="C37" s="156"/>
      <c r="D37" s="87" t="s">
        <v>64</v>
      </c>
      <c r="E37" s="158"/>
      <c r="F37" s="107"/>
      <c r="G37" s="108"/>
      <c r="H37" s="108"/>
      <c r="I37" s="108"/>
      <c r="J37" s="98"/>
      <c r="K37" s="98"/>
      <c r="L37" s="98"/>
      <c r="M37" s="98"/>
      <c r="N37" s="97"/>
      <c r="O37" s="97"/>
      <c r="P37" s="97"/>
      <c r="Q37" s="97"/>
    </row>
    <row r="38" spans="2:17" ht="16.899999999999999" customHeight="1" x14ac:dyDescent="0.25">
      <c r="B38" s="154"/>
      <c r="C38" s="157"/>
      <c r="D38" s="88"/>
      <c r="E38" s="89">
        <v>945407.36999999988</v>
      </c>
      <c r="F38" s="104">
        <v>0</v>
      </c>
      <c r="G38" s="109">
        <v>0</v>
      </c>
      <c r="H38" s="109">
        <v>0</v>
      </c>
      <c r="I38" s="109">
        <v>0</v>
      </c>
      <c r="J38" s="101">
        <v>0</v>
      </c>
      <c r="K38" s="101">
        <v>0</v>
      </c>
      <c r="L38" s="101">
        <v>0</v>
      </c>
      <c r="M38" s="101">
        <v>0</v>
      </c>
      <c r="N38" s="100">
        <v>236351.84249999997</v>
      </c>
      <c r="O38" s="100">
        <v>236351.84249999997</v>
      </c>
      <c r="P38" s="100">
        <v>283622.21099999995</v>
      </c>
      <c r="Q38" s="100">
        <v>189081.47399999999</v>
      </c>
    </row>
    <row r="39" spans="2:17" ht="6" customHeight="1" x14ac:dyDescent="0.25">
      <c r="B39" s="66"/>
    </row>
    <row r="40" spans="2:17" ht="16.899999999999999" customHeight="1" x14ac:dyDescent="0.25">
      <c r="B40" s="111" t="s">
        <v>92</v>
      </c>
      <c r="C40" s="112"/>
      <c r="D40" s="113"/>
      <c r="E40" s="114"/>
      <c r="F40" s="124">
        <v>4.4099503357549731E-2</v>
      </c>
      <c r="G40" s="125">
        <v>8.707250425762926E-2</v>
      </c>
      <c r="H40" s="125">
        <v>9.5892404929139211E-2</v>
      </c>
      <c r="I40" s="125">
        <v>8.6847203766135209E-2</v>
      </c>
      <c r="J40" s="125">
        <v>6.3717000743356011E-2</v>
      </c>
      <c r="K40" s="125">
        <v>0.11970676619461483</v>
      </c>
      <c r="L40" s="125">
        <v>0.12557448619927331</v>
      </c>
      <c r="M40" s="125">
        <v>0.13191267942422083</v>
      </c>
      <c r="N40" s="125">
        <v>0.11551526248481385</v>
      </c>
      <c r="O40" s="125">
        <v>4.3220729547755903E-2</v>
      </c>
      <c r="P40" s="125">
        <v>5.1864875457307086E-2</v>
      </c>
      <c r="Q40" s="125">
        <v>3.4576583638204726E-2</v>
      </c>
    </row>
    <row r="41" spans="2:17" ht="16.899999999999999" customHeight="1" x14ac:dyDescent="0.25">
      <c r="B41" s="115" t="s">
        <v>93</v>
      </c>
      <c r="C41" s="94"/>
      <c r="D41" s="116"/>
      <c r="E41" s="117">
        <v>1</v>
      </c>
      <c r="F41" s="107">
        <v>4.4099503357549731E-2</v>
      </c>
      <c r="G41" s="108">
        <v>0.131172007615179</v>
      </c>
      <c r="H41" s="108">
        <v>0.22706441254431819</v>
      </c>
      <c r="I41" s="108">
        <v>0.31391161631045345</v>
      </c>
      <c r="J41" s="108">
        <v>0.37762861705380946</v>
      </c>
      <c r="K41" s="108">
        <v>0.49733538324842436</v>
      </c>
      <c r="L41" s="108">
        <v>0.62290986944769766</v>
      </c>
      <c r="M41" s="108">
        <v>0.75482254887191846</v>
      </c>
      <c r="N41" s="108">
        <v>0.87033781135673227</v>
      </c>
      <c r="O41" s="108">
        <v>0.91355854090448829</v>
      </c>
      <c r="P41" s="108">
        <v>0.96542341636179541</v>
      </c>
      <c r="Q41" s="108">
        <v>1.0000000000000002</v>
      </c>
    </row>
    <row r="42" spans="2:17" ht="16.899999999999999" customHeight="1" x14ac:dyDescent="0.25">
      <c r="B42" s="115" t="s">
        <v>94</v>
      </c>
      <c r="C42" s="94"/>
      <c r="D42" s="118"/>
      <c r="E42" s="119"/>
      <c r="F42" s="126">
        <v>241157.40250000003</v>
      </c>
      <c r="G42" s="127">
        <v>476154.54499999998</v>
      </c>
      <c r="H42" s="127">
        <v>524386.02549999999</v>
      </c>
      <c r="I42" s="127">
        <v>474922.49299999996</v>
      </c>
      <c r="J42" s="127">
        <v>348435.3615</v>
      </c>
      <c r="K42" s="127">
        <v>654614.46500000008</v>
      </c>
      <c r="L42" s="127">
        <v>686701.99450000003</v>
      </c>
      <c r="M42" s="127">
        <v>721362.299</v>
      </c>
      <c r="N42" s="127">
        <v>631693.29649999994</v>
      </c>
      <c r="O42" s="127">
        <v>236351.84249999997</v>
      </c>
      <c r="P42" s="127">
        <v>283622.21099999995</v>
      </c>
      <c r="Q42" s="127">
        <v>189081.47399999999</v>
      </c>
    </row>
    <row r="43" spans="2:17" ht="16.899999999999999" customHeight="1" x14ac:dyDescent="0.25">
      <c r="B43" s="120" t="s">
        <v>95</v>
      </c>
      <c r="C43" s="121"/>
      <c r="D43" s="122"/>
      <c r="E43" s="123">
        <v>5468483.4100000001</v>
      </c>
      <c r="F43" s="128">
        <v>241157.40250000003</v>
      </c>
      <c r="G43" s="129">
        <v>717311.94750000001</v>
      </c>
      <c r="H43" s="129">
        <v>1241697.973</v>
      </c>
      <c r="I43" s="129">
        <v>1716620.466</v>
      </c>
      <c r="J43" s="129">
        <v>2065055.8275000001</v>
      </c>
      <c r="K43" s="129">
        <v>2719670.2925000004</v>
      </c>
      <c r="L43" s="129">
        <v>3406372.2870000005</v>
      </c>
      <c r="M43" s="129">
        <v>4127734.5860000006</v>
      </c>
      <c r="N43" s="129">
        <v>4759427.8825000003</v>
      </c>
      <c r="O43" s="129">
        <v>4995779.7250000006</v>
      </c>
      <c r="P43" s="129">
        <v>5279401.9360000007</v>
      </c>
      <c r="Q43" s="129">
        <v>5468483.4100000011</v>
      </c>
    </row>
    <row r="44" spans="2:17" ht="4.1500000000000004" customHeight="1" x14ac:dyDescent="0.25"/>
  </sheetData>
  <mergeCells count="25">
    <mergeCell ref="B34:B38"/>
    <mergeCell ref="C34:C38"/>
    <mergeCell ref="E15:E17"/>
    <mergeCell ref="E20:E22"/>
    <mergeCell ref="E25:E27"/>
    <mergeCell ref="E30:E32"/>
    <mergeCell ref="E35:E37"/>
    <mergeCell ref="B19:B23"/>
    <mergeCell ref="C19:C23"/>
    <mergeCell ref="B24:B28"/>
    <mergeCell ref="C24:C28"/>
    <mergeCell ref="B29:B33"/>
    <mergeCell ref="C29:C33"/>
    <mergeCell ref="B14:B18"/>
    <mergeCell ref="C14:C18"/>
    <mergeCell ref="H11:I11"/>
    <mergeCell ref="J11:K11"/>
    <mergeCell ref="L11:M11"/>
    <mergeCell ref="N11:O11"/>
    <mergeCell ref="P11:Q11"/>
    <mergeCell ref="B11:B12"/>
    <mergeCell ref="C11:C12"/>
    <mergeCell ref="D11:D12"/>
    <mergeCell ref="E11:E12"/>
    <mergeCell ref="F11:G11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61" fitToWidth="0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EC37A-0EF8-4FEB-9F17-CE74966C9E2B}">
  <sheetPr codeName="Planilha27">
    <tabColor theme="6" tint="0.79998168889431442"/>
    <pageSetUpPr fitToPage="1"/>
  </sheetPr>
  <dimension ref="A1:T96"/>
  <sheetViews>
    <sheetView view="pageBreakPreview" zoomScaleNormal="100" zoomScaleSheetLayoutView="100" workbookViewId="0">
      <selection activeCell="C16" sqref="C16:C18"/>
    </sheetView>
  </sheetViews>
  <sheetFormatPr defaultColWidth="8.85546875" defaultRowHeight="15" x14ac:dyDescent="0.25"/>
  <cols>
    <col min="1" max="1" width="8.85546875" style="1"/>
    <col min="2" max="2" width="3" style="1" customWidth="1"/>
    <col min="3" max="3" width="8.85546875" style="15"/>
    <col min="4" max="4" width="0.7109375" style="1" customWidth="1"/>
    <col min="5" max="5" width="10.7109375" style="1" customWidth="1"/>
    <col min="6" max="6" width="44.140625" style="1" customWidth="1"/>
    <col min="7" max="7" width="9.42578125" style="1" customWidth="1"/>
    <col min="8" max="8" width="14" style="1" customWidth="1"/>
    <col min="9" max="9" width="15.85546875" style="1" customWidth="1"/>
    <col min="10" max="10" width="10.85546875" style="1" customWidth="1"/>
    <col min="11" max="11" width="14.7109375" style="1" customWidth="1"/>
    <col min="12" max="12" width="15.7109375" style="1" customWidth="1"/>
    <col min="13" max="13" width="0.7109375" style="1" customWidth="1"/>
    <col min="14" max="14" width="8.85546875" style="15"/>
    <col min="15" max="15" width="15.140625" style="1" customWidth="1"/>
    <col min="16" max="16384" width="8.85546875" style="1"/>
  </cols>
  <sheetData>
    <row r="1" spans="1:20" x14ac:dyDescent="0.25">
      <c r="A1" s="67" t="s">
        <v>34</v>
      </c>
      <c r="C1" s="67" t="s">
        <v>34</v>
      </c>
      <c r="N1" s="67" t="s">
        <v>34</v>
      </c>
      <c r="O1" s="67" t="s">
        <v>34</v>
      </c>
      <c r="P1" s="67" t="s">
        <v>34</v>
      </c>
      <c r="Q1" s="67" t="s">
        <v>34</v>
      </c>
      <c r="R1" s="67" t="s">
        <v>34</v>
      </c>
      <c r="S1" s="67" t="s">
        <v>34</v>
      </c>
      <c r="T1" s="67" t="s">
        <v>34</v>
      </c>
    </row>
    <row r="3" spans="1:20" ht="4.1500000000000004" customHeight="1" x14ac:dyDescent="0.25"/>
    <row r="4" spans="1:20" x14ac:dyDescent="0.25">
      <c r="E4" s="43" t="s">
        <v>37</v>
      </c>
      <c r="F4" s="44" t="e">
        <f>EDITAL</f>
        <v>#REF!</v>
      </c>
      <c r="G4" s="27"/>
      <c r="H4" s="27"/>
      <c r="I4" s="27"/>
      <c r="J4" s="27"/>
      <c r="K4" s="43" t="s">
        <v>38</v>
      </c>
      <c r="L4" s="46" t="e">
        <f>DATA_ABERTURA</f>
        <v>#REF!</v>
      </c>
    </row>
    <row r="5" spans="1:20" x14ac:dyDescent="0.25">
      <c r="E5" s="41" t="s">
        <v>41</v>
      </c>
      <c r="F5" s="42" t="e">
        <f>DESCRIÇÃO</f>
        <v>#REF!</v>
      </c>
      <c r="K5" s="41" t="s">
        <v>36</v>
      </c>
      <c r="L5" s="2" t="e">
        <f>TEXT(BDI,"0,00%")&amp;" / "&amp;TEXT(BDI_R,"0,00%")</f>
        <v>#NAME?</v>
      </c>
    </row>
    <row r="6" spans="1:20" x14ac:dyDescent="0.25">
      <c r="E6" s="41" t="s">
        <v>0</v>
      </c>
      <c r="F6" s="42" t="e">
        <f>LOTE</f>
        <v>#REF!</v>
      </c>
      <c r="K6" s="41" t="s">
        <v>58</v>
      </c>
      <c r="L6" s="2"/>
    </row>
    <row r="7" spans="1:20" x14ac:dyDescent="0.25">
      <c r="E7" s="41"/>
      <c r="F7" s="42"/>
      <c r="K7" s="41"/>
      <c r="L7" s="2"/>
    </row>
    <row r="8" spans="1:20" x14ac:dyDescent="0.25">
      <c r="E8" s="41" t="s">
        <v>59</v>
      </c>
      <c r="F8" s="42" t="e">
        <f>EMPRESA</f>
        <v>#REF!</v>
      </c>
      <c r="K8" s="41" t="s">
        <v>39</v>
      </c>
      <c r="L8" s="2" t="e">
        <f>TABELA</f>
        <v>#REF!</v>
      </c>
    </row>
    <row r="9" spans="1:20" x14ac:dyDescent="0.25">
      <c r="E9" s="11" t="s">
        <v>60</v>
      </c>
      <c r="F9" s="42" t="e">
        <f>CNPJ</f>
        <v>#REF!</v>
      </c>
      <c r="K9" s="41" t="s">
        <v>40</v>
      </c>
      <c r="L9" s="2" t="e">
        <f>DATA_BASE</f>
        <v>#REF!</v>
      </c>
    </row>
    <row r="10" spans="1:20" ht="6" customHeight="1" x14ac:dyDescent="0.25"/>
    <row r="11" spans="1:20" ht="19.899999999999999" customHeight="1" x14ac:dyDescent="0.3">
      <c r="E11" s="50"/>
      <c r="F11" s="50"/>
      <c r="G11" s="47"/>
      <c r="H11" s="130" t="s">
        <v>131</v>
      </c>
      <c r="I11" s="47"/>
      <c r="J11" s="47"/>
      <c r="K11" s="134"/>
      <c r="L11" s="134" t="e">
        <f>TABELA</f>
        <v>#REF!</v>
      </c>
    </row>
    <row r="12" spans="1:20" ht="6" customHeight="1" x14ac:dyDescent="0.25"/>
    <row r="13" spans="1:20" ht="30" customHeight="1" x14ac:dyDescent="0.25">
      <c r="E13" s="159" t="s">
        <v>41</v>
      </c>
      <c r="F13" s="159"/>
      <c r="G13" s="133" t="s">
        <v>17</v>
      </c>
      <c r="H13" s="133" t="s">
        <v>123</v>
      </c>
      <c r="I13" s="133"/>
      <c r="J13" s="133"/>
      <c r="K13" s="133" t="s">
        <v>124</v>
      </c>
      <c r="L13" s="133" t="s">
        <v>125</v>
      </c>
      <c r="O13" s="36" t="s">
        <v>126</v>
      </c>
    </row>
    <row r="14" spans="1:20" ht="6" customHeight="1" x14ac:dyDescent="0.25"/>
    <row r="15" spans="1:20" x14ac:dyDescent="0.25">
      <c r="E15" s="52" t="s">
        <v>132</v>
      </c>
      <c r="F15" s="52"/>
      <c r="G15" s="23"/>
      <c r="H15" s="23"/>
      <c r="I15" s="23"/>
      <c r="J15" s="23"/>
      <c r="K15" s="23"/>
      <c r="L15" s="23"/>
    </row>
    <row r="16" spans="1:20" x14ac:dyDescent="0.25">
      <c r="C16" s="15">
        <v>40001</v>
      </c>
      <c r="E16" s="17" t="s">
        <v>133</v>
      </c>
      <c r="F16" s="17"/>
      <c r="G16" s="15" t="e">
        <f>_xlfn.XLOOKUP($C16,#REF!,#REF!)</f>
        <v>#REF!</v>
      </c>
      <c r="H16" s="51">
        <v>3000</v>
      </c>
      <c r="I16" s="56"/>
      <c r="J16" s="51"/>
      <c r="K16" s="71" t="str">
        <f>IFERROR(_xlfn.XLOOKUP($C16,#REF!,#REF!),"ERRO")</f>
        <v>ERRO</v>
      </c>
      <c r="L16" s="19" t="e">
        <f>TRUNC(H16*K16,2)</f>
        <v>#VALUE!</v>
      </c>
      <c r="O16" s="18">
        <v>0.54</v>
      </c>
    </row>
    <row r="17" spans="3:15" x14ac:dyDescent="0.25">
      <c r="C17" s="15">
        <v>40046</v>
      </c>
      <c r="E17" s="17" t="s">
        <v>134</v>
      </c>
      <c r="F17" s="17"/>
      <c r="G17" s="15" t="e">
        <f>_xlfn.XLOOKUP($C17,#REF!,#REF!)</f>
        <v>#REF!</v>
      </c>
      <c r="H17" s="51">
        <v>936</v>
      </c>
      <c r="I17" s="56"/>
      <c r="J17" s="51"/>
      <c r="K17" s="71" t="str">
        <f>IFERROR(_xlfn.XLOOKUP($C17,#REF!,#REF!),"ERRO")</f>
        <v>ERRO</v>
      </c>
      <c r="L17" s="19" t="e">
        <f>TRUNC(H17*K17,2)</f>
        <v>#VALUE!</v>
      </c>
      <c r="O17" s="18">
        <v>12.02</v>
      </c>
    </row>
    <row r="18" spans="3:15" x14ac:dyDescent="0.25">
      <c r="C18" s="15">
        <v>40100</v>
      </c>
      <c r="E18" s="17" t="s">
        <v>135</v>
      </c>
      <c r="F18" s="17"/>
      <c r="G18" s="15" t="e">
        <f>_xlfn.XLOOKUP($C18,#REF!,#REF!)</f>
        <v>#REF!</v>
      </c>
      <c r="H18" s="51">
        <v>720</v>
      </c>
      <c r="I18" s="56"/>
      <c r="J18" s="51"/>
      <c r="K18" s="71" t="str">
        <f>IFERROR(_xlfn.XLOOKUP($C18,#REF!,#REF!),"ERRO")</f>
        <v>ERRO</v>
      </c>
      <c r="L18" s="19" t="e">
        <f>TRUNC(H18*K18,2)</f>
        <v>#VALUE!</v>
      </c>
      <c r="O18" s="18">
        <v>4.8600000000000003</v>
      </c>
    </row>
    <row r="19" spans="3:15" x14ac:dyDescent="0.25">
      <c r="E19" s="53" t="s">
        <v>136</v>
      </c>
      <c r="F19" s="53"/>
      <c r="G19" s="23"/>
      <c r="H19" s="23"/>
      <c r="I19" s="23"/>
      <c r="J19" s="23"/>
      <c r="K19" s="23"/>
      <c r="L19" s="23"/>
      <c r="O19" s="18"/>
    </row>
    <row r="20" spans="3:15" x14ac:dyDescent="0.25">
      <c r="E20" s="17" t="s">
        <v>137</v>
      </c>
      <c r="F20" s="17"/>
      <c r="G20" s="15" t="s">
        <v>4</v>
      </c>
      <c r="H20" s="18">
        <v>120</v>
      </c>
      <c r="I20" s="10"/>
      <c r="J20" s="18"/>
      <c r="K20" s="57">
        <f>O20</f>
        <v>293.3</v>
      </c>
      <c r="L20" s="19">
        <f>TRUNC(H20*K20,2)</f>
        <v>35196</v>
      </c>
      <c r="O20" s="18">
        <v>293.3</v>
      </c>
    </row>
    <row r="21" spans="3:15" x14ac:dyDescent="0.25">
      <c r="E21" s="17" t="s">
        <v>138</v>
      </c>
      <c r="F21" s="17"/>
      <c r="G21" s="15" t="s">
        <v>127</v>
      </c>
      <c r="H21" s="18">
        <v>0</v>
      </c>
      <c r="I21" s="10"/>
      <c r="J21" s="18"/>
      <c r="K21" s="57">
        <f t="shared" ref="K21:K69" si="0">O21</f>
        <v>3508.77</v>
      </c>
      <c r="L21" s="19">
        <f t="shared" ref="L21:L27" si="1">TRUNC(H21*K21,2)</f>
        <v>0</v>
      </c>
      <c r="O21" s="18">
        <v>3508.77</v>
      </c>
    </row>
    <row r="22" spans="3:15" x14ac:dyDescent="0.25">
      <c r="E22" s="17" t="s">
        <v>139</v>
      </c>
      <c r="F22" s="17"/>
      <c r="G22" s="15" t="s">
        <v>4</v>
      </c>
      <c r="H22" s="18">
        <v>22.69</v>
      </c>
      <c r="I22" s="10"/>
      <c r="J22" s="18"/>
      <c r="K22" s="57">
        <f t="shared" si="0"/>
        <v>293.3</v>
      </c>
      <c r="L22" s="19">
        <f t="shared" si="1"/>
        <v>6654.97</v>
      </c>
      <c r="O22" s="18">
        <v>293.3</v>
      </c>
    </row>
    <row r="23" spans="3:15" x14ac:dyDescent="0.25">
      <c r="E23" s="17" t="s">
        <v>140</v>
      </c>
      <c r="F23" s="17"/>
      <c r="G23" s="15" t="s">
        <v>4</v>
      </c>
      <c r="H23" s="18">
        <v>68.06</v>
      </c>
      <c r="I23" s="10"/>
      <c r="J23" s="18"/>
      <c r="K23" s="57">
        <f t="shared" si="0"/>
        <v>293.3</v>
      </c>
      <c r="L23" s="19">
        <f t="shared" si="1"/>
        <v>19961.990000000002</v>
      </c>
      <c r="O23" s="18">
        <v>293.3</v>
      </c>
    </row>
    <row r="24" spans="3:15" x14ac:dyDescent="0.25">
      <c r="E24" s="17" t="s">
        <v>141</v>
      </c>
      <c r="F24" s="17"/>
      <c r="G24" s="15" t="s">
        <v>127</v>
      </c>
      <c r="H24" s="18">
        <v>4</v>
      </c>
      <c r="I24" s="10"/>
      <c r="J24" s="18"/>
      <c r="K24" s="57">
        <f t="shared" si="0"/>
        <v>3713.16</v>
      </c>
      <c r="L24" s="19">
        <f t="shared" si="1"/>
        <v>14852.64</v>
      </c>
      <c r="O24" s="18">
        <v>3713.16</v>
      </c>
    </row>
    <row r="25" spans="3:15" x14ac:dyDescent="0.25">
      <c r="E25" s="17" t="s">
        <v>142</v>
      </c>
      <c r="F25" s="17"/>
      <c r="G25" s="15" t="s">
        <v>127</v>
      </c>
      <c r="H25" s="18">
        <v>2</v>
      </c>
      <c r="I25" s="10"/>
      <c r="J25" s="18"/>
      <c r="K25" s="57">
        <f t="shared" si="0"/>
        <v>4358.71</v>
      </c>
      <c r="L25" s="19">
        <f t="shared" si="1"/>
        <v>8717.42</v>
      </c>
      <c r="O25" s="18">
        <v>4358.71</v>
      </c>
    </row>
    <row r="26" spans="3:15" x14ac:dyDescent="0.25">
      <c r="E26" s="17" t="s">
        <v>143</v>
      </c>
      <c r="F26" s="17"/>
      <c r="G26" s="15" t="s">
        <v>127</v>
      </c>
      <c r="H26" s="18">
        <v>4</v>
      </c>
      <c r="I26" s="10"/>
      <c r="J26" s="18"/>
      <c r="K26" s="57">
        <f t="shared" si="0"/>
        <v>392.34</v>
      </c>
      <c r="L26" s="19">
        <f t="shared" si="1"/>
        <v>1569.36</v>
      </c>
      <c r="O26" s="18">
        <v>392.34</v>
      </c>
    </row>
    <row r="27" spans="3:15" x14ac:dyDescent="0.25">
      <c r="E27" s="17" t="s">
        <v>144</v>
      </c>
      <c r="F27" s="17"/>
      <c r="G27" s="15" t="s">
        <v>4</v>
      </c>
      <c r="H27" s="18">
        <v>24</v>
      </c>
      <c r="I27" s="10"/>
      <c r="J27" s="18"/>
      <c r="K27" s="57">
        <f t="shared" si="0"/>
        <v>205.31</v>
      </c>
      <c r="L27" s="19">
        <f t="shared" si="1"/>
        <v>4927.4399999999996</v>
      </c>
      <c r="O27" s="18">
        <v>205.31</v>
      </c>
    </row>
    <row r="28" spans="3:15" x14ac:dyDescent="0.25">
      <c r="E28" s="17" t="s">
        <v>145</v>
      </c>
      <c r="F28" s="17"/>
      <c r="G28" s="15" t="s">
        <v>4</v>
      </c>
      <c r="H28" s="18">
        <v>0</v>
      </c>
      <c r="I28" s="10"/>
      <c r="J28" s="18"/>
      <c r="K28" s="57">
        <f t="shared" si="0"/>
        <v>205.31</v>
      </c>
      <c r="L28" s="19">
        <f t="shared" ref="L28:L34" si="2">TRUNC(H28*K28,2)</f>
        <v>0</v>
      </c>
      <c r="O28" s="18">
        <v>205.31</v>
      </c>
    </row>
    <row r="29" spans="3:15" x14ac:dyDescent="0.25">
      <c r="E29" s="17" t="s">
        <v>146</v>
      </c>
      <c r="F29" s="17"/>
      <c r="G29" s="15" t="s">
        <v>4</v>
      </c>
      <c r="H29" s="18">
        <v>80</v>
      </c>
      <c r="I29" s="10"/>
      <c r="J29" s="18"/>
      <c r="K29" s="57">
        <f t="shared" si="0"/>
        <v>205.31</v>
      </c>
      <c r="L29" s="19">
        <f t="shared" si="2"/>
        <v>16424.8</v>
      </c>
      <c r="O29" s="18">
        <v>205.31</v>
      </c>
    </row>
    <row r="30" spans="3:15" x14ac:dyDescent="0.25">
      <c r="E30" s="17" t="s">
        <v>147</v>
      </c>
      <c r="F30" s="17"/>
      <c r="G30" s="15" t="s">
        <v>4</v>
      </c>
      <c r="H30" s="18">
        <v>12</v>
      </c>
      <c r="I30" s="10"/>
      <c r="J30" s="18"/>
      <c r="K30" s="57">
        <f t="shared" si="0"/>
        <v>293.3</v>
      </c>
      <c r="L30" s="19">
        <f t="shared" si="2"/>
        <v>3519.6</v>
      </c>
      <c r="O30" s="18">
        <v>293.3</v>
      </c>
    </row>
    <row r="31" spans="3:15" x14ac:dyDescent="0.25">
      <c r="E31" s="17" t="s">
        <v>148</v>
      </c>
      <c r="F31" s="17"/>
      <c r="G31" s="15" t="s">
        <v>4</v>
      </c>
      <c r="H31" s="18">
        <v>0</v>
      </c>
      <c r="I31" s="10"/>
      <c r="J31" s="18"/>
      <c r="K31" s="57">
        <f t="shared" si="0"/>
        <v>205.31</v>
      </c>
      <c r="L31" s="19">
        <f t="shared" si="2"/>
        <v>0</v>
      </c>
      <c r="O31" s="18">
        <v>205.31</v>
      </c>
    </row>
    <row r="32" spans="3:15" x14ac:dyDescent="0.25">
      <c r="E32" s="17" t="s">
        <v>149</v>
      </c>
      <c r="F32" s="17"/>
      <c r="G32" s="15" t="s">
        <v>4</v>
      </c>
      <c r="H32" s="18">
        <v>57</v>
      </c>
      <c r="I32" s="10"/>
      <c r="J32" s="18"/>
      <c r="K32" s="57">
        <f t="shared" si="0"/>
        <v>293.3</v>
      </c>
      <c r="L32" s="19">
        <f t="shared" si="2"/>
        <v>16718.099999999999</v>
      </c>
      <c r="O32" s="18">
        <v>293.3</v>
      </c>
    </row>
    <row r="33" spans="5:15" x14ac:dyDescent="0.25">
      <c r="E33" s="17" t="s">
        <v>150</v>
      </c>
      <c r="F33" s="17"/>
      <c r="G33" s="15" t="s">
        <v>4</v>
      </c>
      <c r="H33" s="18">
        <v>17.16</v>
      </c>
      <c r="I33" s="10"/>
      <c r="J33" s="18"/>
      <c r="K33" s="57">
        <f t="shared" si="0"/>
        <v>293.3</v>
      </c>
      <c r="L33" s="19">
        <f t="shared" si="2"/>
        <v>5033.0200000000004</v>
      </c>
      <c r="O33" s="18">
        <v>293.3</v>
      </c>
    </row>
    <row r="34" spans="5:15" x14ac:dyDescent="0.25">
      <c r="E34" s="17" t="s">
        <v>151</v>
      </c>
      <c r="F34" s="17"/>
      <c r="G34" s="15" t="s">
        <v>5</v>
      </c>
      <c r="H34" s="18">
        <v>8</v>
      </c>
      <c r="I34" s="10"/>
      <c r="J34" s="18"/>
      <c r="K34" s="57">
        <f t="shared" si="0"/>
        <v>291.02999999999997</v>
      </c>
      <c r="L34" s="19">
        <f t="shared" si="2"/>
        <v>2328.2399999999998</v>
      </c>
      <c r="O34" s="18">
        <v>291.02999999999997</v>
      </c>
    </row>
    <row r="35" spans="5:15" x14ac:dyDescent="0.25">
      <c r="E35" s="17" t="s">
        <v>152</v>
      </c>
      <c r="F35" s="17"/>
      <c r="G35" s="15" t="s">
        <v>4</v>
      </c>
      <c r="H35" s="18">
        <v>20</v>
      </c>
      <c r="I35" s="10"/>
      <c r="J35" s="18"/>
      <c r="K35" s="57">
        <f t="shared" si="0"/>
        <v>293.3</v>
      </c>
      <c r="L35" s="19">
        <f t="shared" ref="L35:L43" si="3">TRUNC(H35*K35,2)</f>
        <v>5866</v>
      </c>
      <c r="O35" s="18">
        <v>293.3</v>
      </c>
    </row>
    <row r="36" spans="5:15" x14ac:dyDescent="0.25">
      <c r="E36" s="17" t="s">
        <v>153</v>
      </c>
      <c r="F36" s="17"/>
      <c r="G36" s="15" t="s">
        <v>5</v>
      </c>
      <c r="H36" s="18">
        <v>8</v>
      </c>
      <c r="I36" s="10"/>
      <c r="J36" s="18"/>
      <c r="K36" s="57">
        <f t="shared" si="0"/>
        <v>220.24</v>
      </c>
      <c r="L36" s="19">
        <f t="shared" si="3"/>
        <v>1761.92</v>
      </c>
      <c r="O36" s="18">
        <v>220.24</v>
      </c>
    </row>
    <row r="37" spans="5:15" x14ac:dyDescent="0.25">
      <c r="E37" s="17" t="s">
        <v>154</v>
      </c>
      <c r="F37" s="17"/>
      <c r="G37" s="15" t="s">
        <v>155</v>
      </c>
      <c r="H37" s="18">
        <v>10</v>
      </c>
      <c r="I37" s="10"/>
      <c r="J37" s="18"/>
      <c r="K37" s="57">
        <f t="shared" si="0"/>
        <v>222.45</v>
      </c>
      <c r="L37" s="19">
        <f t="shared" si="3"/>
        <v>2224.5</v>
      </c>
      <c r="O37" s="18">
        <v>222.45</v>
      </c>
    </row>
    <row r="38" spans="5:15" x14ac:dyDescent="0.25">
      <c r="E38" s="17" t="s">
        <v>156</v>
      </c>
      <c r="F38" s="17"/>
      <c r="G38" s="15" t="s">
        <v>4</v>
      </c>
      <c r="H38" s="18">
        <v>30</v>
      </c>
      <c r="I38" s="10"/>
      <c r="J38" s="18"/>
      <c r="K38" s="57">
        <f t="shared" si="0"/>
        <v>249.31</v>
      </c>
      <c r="L38" s="19">
        <f t="shared" si="3"/>
        <v>7479.3</v>
      </c>
      <c r="O38" s="18">
        <v>249.31</v>
      </c>
    </row>
    <row r="39" spans="5:15" x14ac:dyDescent="0.25">
      <c r="E39" s="17" t="s">
        <v>157</v>
      </c>
      <c r="F39" s="17"/>
      <c r="G39" s="15" t="s">
        <v>4</v>
      </c>
      <c r="H39" s="18">
        <v>10.89</v>
      </c>
      <c r="I39" s="10"/>
      <c r="J39" s="18"/>
      <c r="K39" s="57">
        <f t="shared" si="0"/>
        <v>249.31</v>
      </c>
      <c r="L39" s="19">
        <f t="shared" si="3"/>
        <v>2714.98</v>
      </c>
      <c r="O39" s="18">
        <v>249.31</v>
      </c>
    </row>
    <row r="40" spans="5:15" x14ac:dyDescent="0.25">
      <c r="E40" s="17" t="s">
        <v>158</v>
      </c>
      <c r="F40" s="17"/>
      <c r="G40" s="15" t="s">
        <v>11</v>
      </c>
      <c r="H40" s="18">
        <v>220</v>
      </c>
      <c r="I40" s="10"/>
      <c r="J40" s="18"/>
      <c r="K40" s="57">
        <f t="shared" si="0"/>
        <v>17.91</v>
      </c>
      <c r="L40" s="19">
        <f t="shared" si="3"/>
        <v>3940.2</v>
      </c>
      <c r="O40" s="18">
        <v>17.91</v>
      </c>
    </row>
    <row r="41" spans="5:15" x14ac:dyDescent="0.25">
      <c r="E41" s="17" t="s">
        <v>159</v>
      </c>
      <c r="F41" s="17"/>
      <c r="G41" s="15" t="s">
        <v>4</v>
      </c>
      <c r="H41" s="18">
        <v>9</v>
      </c>
      <c r="I41" s="10"/>
      <c r="J41" s="18"/>
      <c r="K41" s="57">
        <f t="shared" si="0"/>
        <v>293.3</v>
      </c>
      <c r="L41" s="19">
        <f t="shared" si="3"/>
        <v>2639.7</v>
      </c>
      <c r="O41" s="18">
        <v>293.3</v>
      </c>
    </row>
    <row r="42" spans="5:15" x14ac:dyDescent="0.25">
      <c r="E42" s="17" t="s">
        <v>160</v>
      </c>
      <c r="F42" s="17"/>
      <c r="G42" s="15" t="s">
        <v>5</v>
      </c>
      <c r="H42" s="18">
        <v>2</v>
      </c>
      <c r="I42" s="10"/>
      <c r="J42" s="18"/>
      <c r="K42" s="57">
        <f t="shared" si="0"/>
        <v>6025.57</v>
      </c>
      <c r="L42" s="19">
        <f t="shared" si="3"/>
        <v>12051.14</v>
      </c>
      <c r="O42" s="18">
        <v>6025.57</v>
      </c>
    </row>
    <row r="43" spans="5:15" x14ac:dyDescent="0.25">
      <c r="E43" s="17" t="s">
        <v>161</v>
      </c>
      <c r="F43" s="17"/>
      <c r="G43" s="15" t="s">
        <v>5</v>
      </c>
      <c r="H43" s="18">
        <v>2</v>
      </c>
      <c r="I43" s="10"/>
      <c r="J43" s="18"/>
      <c r="K43" s="57">
        <f t="shared" si="0"/>
        <v>3790.98</v>
      </c>
      <c r="L43" s="19">
        <f t="shared" si="3"/>
        <v>7581.96</v>
      </c>
      <c r="O43" s="18">
        <v>3790.98</v>
      </c>
    </row>
    <row r="44" spans="5:15" x14ac:dyDescent="0.25">
      <c r="E44" s="17" t="s">
        <v>162</v>
      </c>
      <c r="F44" s="17"/>
      <c r="G44" s="15" t="s">
        <v>5</v>
      </c>
      <c r="H44" s="18">
        <v>1</v>
      </c>
      <c r="I44" s="10"/>
      <c r="J44" s="18"/>
      <c r="K44" s="57">
        <f t="shared" si="0"/>
        <v>15612.64</v>
      </c>
      <c r="L44" s="19">
        <f t="shared" ref="L44:L52" si="4">TRUNC(H44*K44,2)</f>
        <v>15612.64</v>
      </c>
      <c r="O44" s="18">
        <v>15612.64</v>
      </c>
    </row>
    <row r="45" spans="5:15" x14ac:dyDescent="0.25">
      <c r="E45" s="17" t="s">
        <v>163</v>
      </c>
      <c r="F45" s="17"/>
      <c r="G45" s="15" t="s">
        <v>4</v>
      </c>
      <c r="H45" s="18">
        <v>7.5</v>
      </c>
      <c r="I45" s="10"/>
      <c r="J45" s="18"/>
      <c r="K45" s="57">
        <f t="shared" si="0"/>
        <v>392.97</v>
      </c>
      <c r="L45" s="19">
        <f t="shared" si="4"/>
        <v>2947.27</v>
      </c>
      <c r="O45" s="18">
        <v>392.97</v>
      </c>
    </row>
    <row r="46" spans="5:15" x14ac:dyDescent="0.25">
      <c r="E46" s="17" t="s">
        <v>164</v>
      </c>
      <c r="F46" s="17"/>
      <c r="G46" s="15" t="s">
        <v>5</v>
      </c>
      <c r="H46" s="18">
        <v>1</v>
      </c>
      <c r="I46" s="10"/>
      <c r="J46" s="18"/>
      <c r="K46" s="57">
        <f t="shared" si="0"/>
        <v>8873.9</v>
      </c>
      <c r="L46" s="19">
        <f t="shared" si="4"/>
        <v>8873.9</v>
      </c>
      <c r="O46" s="18">
        <v>8873.9</v>
      </c>
    </row>
    <row r="47" spans="5:15" x14ac:dyDescent="0.25">
      <c r="E47" s="17" t="s">
        <v>165</v>
      </c>
      <c r="F47" s="17"/>
      <c r="G47" s="15" t="s">
        <v>5</v>
      </c>
      <c r="H47" s="18">
        <v>1</v>
      </c>
      <c r="I47" s="10"/>
      <c r="J47" s="18"/>
      <c r="K47" s="57">
        <f t="shared" si="0"/>
        <v>4074.4</v>
      </c>
      <c r="L47" s="19">
        <f t="shared" si="4"/>
        <v>4074.4</v>
      </c>
      <c r="O47" s="18">
        <v>4074.4</v>
      </c>
    </row>
    <row r="48" spans="5:15" x14ac:dyDescent="0.25">
      <c r="E48" s="17" t="s">
        <v>166</v>
      </c>
      <c r="F48" s="17"/>
      <c r="G48" s="15" t="s">
        <v>5</v>
      </c>
      <c r="H48" s="18">
        <v>1</v>
      </c>
      <c r="I48" s="10"/>
      <c r="J48" s="18"/>
      <c r="K48" s="57">
        <f t="shared" si="0"/>
        <v>5191.3100000000004</v>
      </c>
      <c r="L48" s="19">
        <f t="shared" si="4"/>
        <v>5191.3100000000004</v>
      </c>
      <c r="O48" s="18">
        <v>5191.3100000000004</v>
      </c>
    </row>
    <row r="49" spans="5:17" x14ac:dyDescent="0.25">
      <c r="E49" s="17" t="s">
        <v>167</v>
      </c>
      <c r="F49" s="17"/>
      <c r="G49" s="15" t="s">
        <v>168</v>
      </c>
      <c r="H49" s="18">
        <v>12480</v>
      </c>
      <c r="I49" s="10"/>
      <c r="J49" s="18"/>
      <c r="K49" s="57">
        <f t="shared" si="0"/>
        <v>1.03</v>
      </c>
      <c r="L49" s="19">
        <f t="shared" si="4"/>
        <v>12854.4</v>
      </c>
      <c r="O49" s="18">
        <v>1.03</v>
      </c>
    </row>
    <row r="50" spans="5:17" x14ac:dyDescent="0.25">
      <c r="E50" s="17" t="s">
        <v>169</v>
      </c>
      <c r="F50" s="17"/>
      <c r="G50" s="15" t="s">
        <v>127</v>
      </c>
      <c r="H50" s="18">
        <v>4</v>
      </c>
      <c r="I50" s="10"/>
      <c r="J50" s="18"/>
      <c r="K50" s="57">
        <f t="shared" si="0"/>
        <v>149.99</v>
      </c>
      <c r="L50" s="19">
        <f t="shared" si="4"/>
        <v>599.96</v>
      </c>
      <c r="O50" s="18">
        <v>149.99</v>
      </c>
    </row>
    <row r="51" spans="5:17" x14ac:dyDescent="0.25">
      <c r="E51" s="17" t="s">
        <v>170</v>
      </c>
      <c r="F51" s="17"/>
      <c r="G51" s="15" t="s">
        <v>127</v>
      </c>
      <c r="H51" s="18">
        <v>4</v>
      </c>
      <c r="I51" s="10"/>
      <c r="J51" s="18"/>
      <c r="K51" s="57">
        <f t="shared" si="0"/>
        <v>57.26</v>
      </c>
      <c r="L51" s="19">
        <f t="shared" si="4"/>
        <v>229.04</v>
      </c>
      <c r="O51" s="18">
        <v>57.26</v>
      </c>
    </row>
    <row r="52" spans="5:17" x14ac:dyDescent="0.25">
      <c r="E52" s="17" t="s">
        <v>171</v>
      </c>
      <c r="F52" s="17"/>
      <c r="G52" s="15" t="s">
        <v>127</v>
      </c>
      <c r="H52" s="18">
        <v>0.8</v>
      </c>
      <c r="I52" s="10"/>
      <c r="J52" s="18"/>
      <c r="K52" s="57">
        <f t="shared" si="0"/>
        <v>2785.99</v>
      </c>
      <c r="L52" s="19">
        <f t="shared" si="4"/>
        <v>2228.79</v>
      </c>
      <c r="O52" s="18">
        <v>2785.99</v>
      </c>
    </row>
    <row r="53" spans="5:17" x14ac:dyDescent="0.25">
      <c r="E53" s="54" t="s">
        <v>172</v>
      </c>
      <c r="F53" s="54"/>
      <c r="G53" s="23"/>
      <c r="H53" s="23"/>
      <c r="I53" s="23"/>
      <c r="J53" s="23"/>
      <c r="K53" s="23"/>
      <c r="L53" s="23"/>
      <c r="O53" s="18"/>
    </row>
    <row r="54" spans="5:17" x14ac:dyDescent="0.25">
      <c r="E54" s="17" t="s">
        <v>173</v>
      </c>
      <c r="F54" s="17"/>
      <c r="G54" s="15" t="s">
        <v>5</v>
      </c>
      <c r="H54" s="18">
        <v>0</v>
      </c>
      <c r="I54" s="10"/>
      <c r="J54" s="18"/>
      <c r="K54" s="57">
        <f t="shared" si="0"/>
        <v>101375.47</v>
      </c>
      <c r="L54" s="19">
        <f>TRUNC(H54*K54,2)</f>
        <v>0</v>
      </c>
      <c r="O54" s="18">
        <v>101375.47</v>
      </c>
    </row>
    <row r="55" spans="5:17" x14ac:dyDescent="0.25">
      <c r="E55" s="17" t="s">
        <v>174</v>
      </c>
      <c r="F55" s="17"/>
      <c r="G55" s="15" t="s">
        <v>5</v>
      </c>
      <c r="H55" s="18">
        <v>0</v>
      </c>
      <c r="I55" s="10"/>
      <c r="J55" s="18"/>
      <c r="K55" s="57">
        <f t="shared" si="0"/>
        <v>67528.41</v>
      </c>
      <c r="L55" s="19">
        <f>TRUNC(H55*K55,2)</f>
        <v>0</v>
      </c>
      <c r="O55" s="18">
        <v>67528.41</v>
      </c>
    </row>
    <row r="56" spans="5:17" x14ac:dyDescent="0.25">
      <c r="E56" s="17" t="s">
        <v>175</v>
      </c>
      <c r="F56" s="17"/>
      <c r="G56" s="15" t="s">
        <v>4</v>
      </c>
      <c r="H56" s="18">
        <v>0</v>
      </c>
      <c r="I56" s="10"/>
      <c r="J56" s="18"/>
      <c r="K56" s="57">
        <f t="shared" si="0"/>
        <v>205.31</v>
      </c>
      <c r="L56" s="19">
        <f>TRUNC(H56*K56,2)</f>
        <v>0</v>
      </c>
      <c r="O56" s="18">
        <v>205.31</v>
      </c>
    </row>
    <row r="57" spans="5:17" x14ac:dyDescent="0.25">
      <c r="E57" s="54" t="s">
        <v>176</v>
      </c>
      <c r="F57" s="54"/>
      <c r="G57" s="23"/>
      <c r="H57" s="23"/>
      <c r="I57" s="23"/>
      <c r="J57" s="23"/>
      <c r="K57" s="23"/>
      <c r="L57" s="23"/>
      <c r="O57" s="18"/>
    </row>
    <row r="58" spans="5:17" x14ac:dyDescent="0.25">
      <c r="E58" s="17" t="s">
        <v>177</v>
      </c>
      <c r="F58" s="17"/>
      <c r="G58" s="15" t="s">
        <v>4</v>
      </c>
      <c r="H58" s="18">
        <v>8</v>
      </c>
      <c r="I58" s="10"/>
      <c r="J58" s="18"/>
      <c r="K58" s="57">
        <f t="shared" si="0"/>
        <v>359.67</v>
      </c>
      <c r="L58" s="19">
        <f t="shared" ref="L58:L63" si="5">TRUNC(H58*K58,2)</f>
        <v>2877.36</v>
      </c>
      <c r="O58" s="18">
        <v>359.67</v>
      </c>
    </row>
    <row r="59" spans="5:17" x14ac:dyDescent="0.25">
      <c r="E59" s="17" t="s">
        <v>178</v>
      </c>
      <c r="F59" s="17"/>
      <c r="G59" s="15" t="s">
        <v>4</v>
      </c>
      <c r="H59" s="18">
        <v>32</v>
      </c>
      <c r="I59" s="10"/>
      <c r="J59" s="18"/>
      <c r="K59" s="57">
        <f t="shared" si="0"/>
        <v>359.67</v>
      </c>
      <c r="L59" s="19">
        <f>TRUNC(H59*K59,2)</f>
        <v>11509.44</v>
      </c>
      <c r="O59" s="18">
        <v>359.67</v>
      </c>
    </row>
    <row r="60" spans="5:17" x14ac:dyDescent="0.25">
      <c r="E60" s="17" t="s">
        <v>179</v>
      </c>
      <c r="F60" s="17"/>
      <c r="G60" s="15" t="s">
        <v>5</v>
      </c>
      <c r="H60" s="18">
        <v>200</v>
      </c>
      <c r="I60" s="10"/>
      <c r="J60" s="18"/>
      <c r="K60" s="57">
        <f t="shared" si="0"/>
        <v>83.28</v>
      </c>
      <c r="L60" s="19">
        <f>TRUNC(H60*K60,2)</f>
        <v>16656</v>
      </c>
      <c r="O60" s="18">
        <v>83.28</v>
      </c>
    </row>
    <row r="61" spans="5:17" x14ac:dyDescent="0.25">
      <c r="E61" s="17" t="s">
        <v>180</v>
      </c>
      <c r="F61" s="17"/>
      <c r="G61" s="15" t="s">
        <v>5</v>
      </c>
      <c r="H61" s="18">
        <v>20</v>
      </c>
      <c r="I61" s="10"/>
      <c r="J61" s="18"/>
      <c r="K61" s="57">
        <f t="shared" si="0"/>
        <v>115</v>
      </c>
      <c r="L61" s="19">
        <f>TRUNC(H61*K61,2)</f>
        <v>2300</v>
      </c>
      <c r="O61" s="18">
        <v>115</v>
      </c>
    </row>
    <row r="62" spans="5:17" x14ac:dyDescent="0.25">
      <c r="E62" s="17" t="s">
        <v>181</v>
      </c>
      <c r="F62" s="17"/>
      <c r="G62" s="15" t="s">
        <v>182</v>
      </c>
      <c r="H62" s="18">
        <v>88</v>
      </c>
      <c r="I62" s="10"/>
      <c r="J62" s="18"/>
      <c r="K62" s="57">
        <f t="shared" si="0"/>
        <v>206.17</v>
      </c>
      <c r="L62" s="19">
        <f t="shared" si="5"/>
        <v>18142.96</v>
      </c>
      <c r="O62" s="18">
        <v>206.17</v>
      </c>
    </row>
    <row r="63" spans="5:17" x14ac:dyDescent="0.25">
      <c r="E63" s="17" t="s">
        <v>183</v>
      </c>
      <c r="F63" s="17"/>
      <c r="G63" s="15" t="s">
        <v>127</v>
      </c>
      <c r="H63" s="18">
        <v>32</v>
      </c>
      <c r="I63" s="10"/>
      <c r="J63" s="18"/>
      <c r="K63" s="57">
        <f t="shared" si="0"/>
        <v>2785.99</v>
      </c>
      <c r="L63" s="19">
        <f t="shared" si="5"/>
        <v>89151.679999999993</v>
      </c>
      <c r="O63" s="18">
        <v>2785.99</v>
      </c>
      <c r="Q63" s="37">
        <f>O63/220</f>
        <v>12.663590909090908</v>
      </c>
    </row>
    <row r="64" spans="5:17" x14ac:dyDescent="0.25">
      <c r="E64" s="53" t="s">
        <v>128</v>
      </c>
      <c r="F64" s="53"/>
      <c r="G64" s="23"/>
      <c r="H64" s="23"/>
      <c r="I64" s="23"/>
      <c r="J64" s="23"/>
      <c r="K64" s="23"/>
      <c r="L64" s="23"/>
      <c r="O64" s="18"/>
    </row>
    <row r="65" spans="1:15" x14ac:dyDescent="0.25">
      <c r="E65" s="17" t="s">
        <v>129</v>
      </c>
      <c r="F65" s="17"/>
      <c r="G65" s="15" t="s">
        <v>127</v>
      </c>
      <c r="H65" s="18">
        <v>1</v>
      </c>
      <c r="I65" s="10"/>
      <c r="J65" s="18"/>
      <c r="K65" s="57">
        <f t="shared" si="0"/>
        <v>5403.04</v>
      </c>
      <c r="L65" s="19">
        <f>TRUNC(H65*K65,2)</f>
        <v>5403.04</v>
      </c>
      <c r="O65" s="18">
        <v>5403.04</v>
      </c>
    </row>
    <row r="66" spans="1:15" x14ac:dyDescent="0.25">
      <c r="E66" s="17" t="s">
        <v>130</v>
      </c>
      <c r="F66" s="17"/>
      <c r="G66" s="15" t="s">
        <v>127</v>
      </c>
      <c r="H66" s="18">
        <v>3000</v>
      </c>
      <c r="I66" s="10"/>
      <c r="J66" s="18"/>
      <c r="K66" s="57">
        <f t="shared" si="0"/>
        <v>0.4</v>
      </c>
      <c r="L66" s="19">
        <f>TRUNC(H66*K66,2)</f>
        <v>1200</v>
      </c>
      <c r="O66" s="18">
        <v>0.4</v>
      </c>
    </row>
    <row r="67" spans="1:15" x14ac:dyDescent="0.25">
      <c r="E67" s="17" t="s">
        <v>184</v>
      </c>
      <c r="F67" s="17"/>
      <c r="G67" s="15" t="s">
        <v>127</v>
      </c>
      <c r="H67" s="18">
        <v>0</v>
      </c>
      <c r="I67" s="10"/>
      <c r="J67" s="18"/>
      <c r="K67" s="57">
        <f t="shared" si="0"/>
        <v>6911.2</v>
      </c>
      <c r="L67" s="19">
        <f>TRUNC(H67*K67,2)</f>
        <v>0</v>
      </c>
      <c r="O67" s="18">
        <v>6911.2</v>
      </c>
    </row>
    <row r="68" spans="1:15" x14ac:dyDescent="0.25">
      <c r="E68" s="17" t="s">
        <v>185</v>
      </c>
      <c r="F68" s="17"/>
      <c r="G68" s="15" t="s">
        <v>127</v>
      </c>
      <c r="H68" s="18">
        <v>1</v>
      </c>
      <c r="I68" s="10"/>
      <c r="J68" s="18"/>
      <c r="K68" s="57">
        <f t="shared" si="0"/>
        <v>16461.310000000001</v>
      </c>
      <c r="L68" s="19">
        <f>TRUNC(H68*K68,2)</f>
        <v>16461.310000000001</v>
      </c>
      <c r="O68" s="18">
        <v>16461.310000000001</v>
      </c>
    </row>
    <row r="69" spans="1:15" x14ac:dyDescent="0.25">
      <c r="E69" s="17" t="s">
        <v>186</v>
      </c>
      <c r="F69" s="17"/>
      <c r="G69" s="15" t="s">
        <v>127</v>
      </c>
      <c r="H69" s="18">
        <v>2</v>
      </c>
      <c r="I69" s="10"/>
      <c r="J69" s="18"/>
      <c r="K69" s="57">
        <f t="shared" si="0"/>
        <v>4807.28</v>
      </c>
      <c r="L69" s="19">
        <f>TRUNC(H69*K69,2)</f>
        <v>9614.56</v>
      </c>
      <c r="O69" s="18">
        <v>4807.28</v>
      </c>
    </row>
    <row r="70" spans="1:15" x14ac:dyDescent="0.25">
      <c r="E70" s="16"/>
      <c r="F70" s="16"/>
    </row>
    <row r="71" spans="1:15" x14ac:dyDescent="0.25">
      <c r="E71" s="16"/>
      <c r="F71" s="16"/>
      <c r="K71" s="20" t="s">
        <v>125</v>
      </c>
      <c r="L71" s="22" t="e">
        <f>SUM(L15:L70)</f>
        <v>#VALUE!</v>
      </c>
    </row>
    <row r="72" spans="1:15" x14ac:dyDescent="0.25">
      <c r="E72" s="16"/>
      <c r="F72" s="16"/>
      <c r="K72" s="20" t="e">
        <f>"BDI: "&amp;TEXT(BDI!#REF!,"0,00%")</f>
        <v>#REF!</v>
      </c>
      <c r="L72" s="35" t="e">
        <f>TRUNC(L71*BDI!#REF!,2)</f>
        <v>#VALUE!</v>
      </c>
    </row>
    <row r="73" spans="1:15" x14ac:dyDescent="0.25">
      <c r="E73" s="16"/>
      <c r="F73" s="16"/>
      <c r="K73" s="20" t="s">
        <v>187</v>
      </c>
      <c r="L73" s="22" t="e">
        <f>SUM(L71:L72)</f>
        <v>#VALUE!</v>
      </c>
    </row>
    <row r="74" spans="1:15" ht="4.1500000000000004" customHeight="1" x14ac:dyDescent="0.25">
      <c r="E74" s="16"/>
      <c r="F74" s="16"/>
    </row>
    <row r="75" spans="1:15" x14ac:dyDescent="0.25">
      <c r="A75" s="67" t="s">
        <v>35</v>
      </c>
      <c r="E75" s="16"/>
      <c r="F75" s="16"/>
    </row>
    <row r="76" spans="1:15" x14ac:dyDescent="0.25">
      <c r="A76" s="67" t="s">
        <v>35</v>
      </c>
      <c r="E76" s="16"/>
      <c r="F76" s="16"/>
    </row>
    <row r="77" spans="1:15" x14ac:dyDescent="0.25">
      <c r="A77" s="67" t="s">
        <v>35</v>
      </c>
      <c r="E77" s="16"/>
      <c r="F77" s="16"/>
    </row>
    <row r="78" spans="1:15" x14ac:dyDescent="0.25">
      <c r="A78" s="67" t="s">
        <v>35</v>
      </c>
      <c r="E78" s="16"/>
      <c r="F78" s="16"/>
    </row>
    <row r="79" spans="1:15" x14ac:dyDescent="0.25">
      <c r="A79" s="67" t="s">
        <v>35</v>
      </c>
      <c r="E79" s="16"/>
      <c r="F79" s="16"/>
    </row>
    <row r="80" spans="1:15" x14ac:dyDescent="0.25">
      <c r="A80" s="67" t="s">
        <v>35</v>
      </c>
      <c r="E80" s="16"/>
      <c r="F80" s="16"/>
    </row>
    <row r="81" spans="1:6" x14ac:dyDescent="0.25">
      <c r="A81" s="67" t="s">
        <v>35</v>
      </c>
      <c r="E81" s="16"/>
      <c r="F81" s="16"/>
    </row>
    <row r="82" spans="1:6" x14ac:dyDescent="0.25">
      <c r="A82" s="67" t="s">
        <v>35</v>
      </c>
      <c r="E82" s="16"/>
      <c r="F82" s="16"/>
    </row>
    <row r="83" spans="1:6" x14ac:dyDescent="0.25">
      <c r="A83" s="67" t="s">
        <v>35</v>
      </c>
    </row>
    <row r="84" spans="1:6" x14ac:dyDescent="0.25">
      <c r="A84" s="67" t="s">
        <v>35</v>
      </c>
      <c r="E84" s="21"/>
      <c r="F84" s="21"/>
    </row>
    <row r="85" spans="1:6" x14ac:dyDescent="0.25">
      <c r="A85" s="67" t="s">
        <v>35</v>
      </c>
      <c r="E85" s="16"/>
      <c r="F85" s="16"/>
    </row>
    <row r="86" spans="1:6" x14ac:dyDescent="0.25">
      <c r="A86" s="67" t="s">
        <v>35</v>
      </c>
      <c r="E86" s="16"/>
      <c r="F86" s="16"/>
    </row>
    <row r="87" spans="1:6" x14ac:dyDescent="0.25">
      <c r="A87" s="67" t="s">
        <v>35</v>
      </c>
    </row>
    <row r="88" spans="1:6" x14ac:dyDescent="0.25">
      <c r="A88" s="67" t="s">
        <v>35</v>
      </c>
    </row>
    <row r="90" spans="1:6" x14ac:dyDescent="0.25">
      <c r="E90" s="16"/>
      <c r="F90" s="16"/>
    </row>
    <row r="91" spans="1:6" x14ac:dyDescent="0.25">
      <c r="E91" s="16"/>
      <c r="F91" s="16"/>
    </row>
    <row r="95" spans="1:6" x14ac:dyDescent="0.25">
      <c r="E95" s="16"/>
      <c r="F95" s="16"/>
    </row>
    <row r="96" spans="1:6" x14ac:dyDescent="0.25">
      <c r="E96" s="16"/>
      <c r="F96" s="16"/>
    </row>
  </sheetData>
  <mergeCells count="1">
    <mergeCell ref="E13:F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69B39-720D-498E-B78A-3D4FCB734A30}">
  <sheetPr codeName="Planilha62">
    <tabColor theme="6" tint="0.39997558519241921"/>
    <pageSetUpPr fitToPage="1"/>
  </sheetPr>
  <dimension ref="B1:G57"/>
  <sheetViews>
    <sheetView view="pageBreakPreview" topLeftCell="A33" zoomScaleNormal="100" zoomScaleSheetLayoutView="100" workbookViewId="0">
      <selection activeCell="F59" sqref="F59"/>
    </sheetView>
  </sheetViews>
  <sheetFormatPr defaultColWidth="8.85546875" defaultRowHeight="15" x14ac:dyDescent="0.25"/>
  <cols>
    <col min="1" max="1" width="0.7109375" style="1" customWidth="1"/>
    <col min="2" max="2" width="13.28515625" style="1" customWidth="1"/>
    <col min="3" max="3" width="15.28515625" style="1" customWidth="1"/>
    <col min="4" max="4" width="33.140625" style="1" customWidth="1"/>
    <col min="5" max="5" width="34.28515625" style="1" customWidth="1"/>
    <col min="6" max="6" width="18.7109375" style="1" customWidth="1"/>
    <col min="7" max="7" width="17.140625" style="1" customWidth="1"/>
    <col min="8" max="8" width="0.7109375" style="1" customWidth="1"/>
    <col min="9" max="16384" width="8.85546875" style="1"/>
  </cols>
  <sheetData>
    <row r="1" spans="2:7" ht="4.1500000000000004" customHeight="1" x14ac:dyDescent="0.25"/>
    <row r="2" spans="2:7" x14ac:dyDescent="0.25">
      <c r="B2" s="43" t="s">
        <v>37</v>
      </c>
      <c r="C2" s="44" t="s">
        <v>199</v>
      </c>
      <c r="D2" s="44"/>
      <c r="E2" s="44"/>
      <c r="F2" s="43" t="s">
        <v>38</v>
      </c>
      <c r="G2" s="46">
        <v>46213</v>
      </c>
    </row>
    <row r="3" spans="2:7" x14ac:dyDescent="0.25">
      <c r="B3" s="41" t="s">
        <v>41</v>
      </c>
      <c r="C3" s="42" t="s">
        <v>200</v>
      </c>
      <c r="D3" s="42"/>
      <c r="E3" s="42"/>
      <c r="F3" s="41" t="s">
        <v>36</v>
      </c>
      <c r="G3" s="2" t="s">
        <v>224</v>
      </c>
    </row>
    <row r="4" spans="2:7" x14ac:dyDescent="0.25">
      <c r="B4" s="41" t="s">
        <v>0</v>
      </c>
      <c r="C4" s="42">
        <v>106</v>
      </c>
      <c r="D4" s="42"/>
      <c r="E4" s="42"/>
      <c r="F4" s="41" t="s">
        <v>58</v>
      </c>
      <c r="G4" s="2"/>
    </row>
    <row r="5" spans="2:7" x14ac:dyDescent="0.25">
      <c r="B5" s="41"/>
      <c r="C5" s="42"/>
      <c r="D5" s="42"/>
      <c r="E5" s="42"/>
      <c r="F5" s="41"/>
      <c r="G5" s="2"/>
    </row>
    <row r="6" spans="2:7" x14ac:dyDescent="0.25">
      <c r="B6" s="41" t="s">
        <v>59</v>
      </c>
      <c r="C6" s="42" t="s">
        <v>1</v>
      </c>
      <c r="D6" s="42"/>
      <c r="E6" s="42"/>
      <c r="F6" s="41" t="s">
        <v>39</v>
      </c>
      <c r="G6" s="2" t="s">
        <v>197</v>
      </c>
    </row>
    <row r="7" spans="2:7" x14ac:dyDescent="0.25">
      <c r="B7" s="11" t="s">
        <v>60</v>
      </c>
      <c r="C7" s="42" t="s">
        <v>2</v>
      </c>
      <c r="D7" s="42"/>
      <c r="E7" s="42"/>
      <c r="F7" s="41" t="s">
        <v>40</v>
      </c>
      <c r="G7" s="2" t="s">
        <v>196</v>
      </c>
    </row>
    <row r="8" spans="2:7" x14ac:dyDescent="0.25">
      <c r="F8" s="41" t="s">
        <v>42</v>
      </c>
      <c r="G8" s="65">
        <v>1</v>
      </c>
    </row>
    <row r="9" spans="2:7" ht="6" customHeight="1" x14ac:dyDescent="0.25"/>
    <row r="10" spans="2:7" ht="19.899999999999999" customHeight="1" x14ac:dyDescent="0.25">
      <c r="B10" s="137" t="s">
        <v>188</v>
      </c>
      <c r="C10" s="137"/>
      <c r="D10" s="137"/>
      <c r="E10" s="137"/>
      <c r="F10" s="137"/>
      <c r="G10" s="137"/>
    </row>
    <row r="11" spans="2:7" ht="6" customHeight="1" x14ac:dyDescent="0.25"/>
    <row r="12" spans="2:7" x14ac:dyDescent="0.25">
      <c r="B12" s="138" t="s">
        <v>189</v>
      </c>
      <c r="C12" s="138"/>
      <c r="D12" s="138" t="s">
        <v>190</v>
      </c>
      <c r="E12" s="138"/>
      <c r="F12" s="131" t="s">
        <v>13</v>
      </c>
      <c r="G12" s="131" t="s">
        <v>191</v>
      </c>
    </row>
    <row r="13" spans="2:7" ht="14.45" customHeight="1" x14ac:dyDescent="0.25">
      <c r="B13" s="136" t="s">
        <v>216</v>
      </c>
      <c r="C13" s="136"/>
      <c r="D13" s="77" t="s">
        <v>61</v>
      </c>
      <c r="E13" s="55"/>
      <c r="F13" s="8">
        <v>121072.37</v>
      </c>
      <c r="G13" s="9">
        <v>3.67</v>
      </c>
    </row>
    <row r="14" spans="2:7" ht="14.45" customHeight="1" x14ac:dyDescent="0.25">
      <c r="B14" s="136"/>
      <c r="C14" s="136"/>
      <c r="D14" s="77" t="s">
        <v>63</v>
      </c>
      <c r="E14" s="55"/>
      <c r="F14" s="8">
        <v>819448.08000000007</v>
      </c>
      <c r="G14" s="9">
        <v>24.88</v>
      </c>
    </row>
    <row r="15" spans="2:7" ht="14.45" customHeight="1" x14ac:dyDescent="0.25">
      <c r="B15" s="136"/>
      <c r="C15" s="136"/>
      <c r="D15" s="77" t="s">
        <v>64</v>
      </c>
      <c r="E15" s="55"/>
      <c r="F15" s="8">
        <v>24109.160000000003</v>
      </c>
      <c r="G15" s="9">
        <v>0.73</v>
      </c>
    </row>
    <row r="16" spans="2:7" ht="14.45" customHeight="1" x14ac:dyDescent="0.25">
      <c r="B16" s="136"/>
      <c r="C16" s="136"/>
      <c r="D16" s="77" t="s">
        <v>192</v>
      </c>
      <c r="E16" s="55"/>
      <c r="F16" s="74">
        <v>964629.6100000001</v>
      </c>
      <c r="G16" s="75">
        <v>29.279999999999998</v>
      </c>
    </row>
    <row r="17" spans="2:7" ht="14.45" customHeight="1" x14ac:dyDescent="0.25">
      <c r="B17" s="64"/>
      <c r="C17" s="7"/>
      <c r="D17" s="77"/>
      <c r="E17" s="55"/>
      <c r="F17" s="8"/>
      <c r="G17" s="9"/>
    </row>
    <row r="18" spans="2:7" ht="14.45" customHeight="1" x14ac:dyDescent="0.25">
      <c r="B18" s="136" t="s">
        <v>217</v>
      </c>
      <c r="C18" s="136"/>
      <c r="D18" s="77" t="s">
        <v>61</v>
      </c>
      <c r="E18" s="55"/>
      <c r="F18" s="8">
        <v>100869.98</v>
      </c>
      <c r="G18" s="9">
        <v>3.21</v>
      </c>
    </row>
    <row r="19" spans="2:7" ht="14.45" customHeight="1" x14ac:dyDescent="0.25">
      <c r="B19" s="136"/>
      <c r="C19" s="136"/>
      <c r="D19" s="77" t="s">
        <v>63</v>
      </c>
      <c r="E19" s="55"/>
      <c r="F19" s="8">
        <v>822237.37999999989</v>
      </c>
      <c r="G19" s="9">
        <v>26.19</v>
      </c>
    </row>
    <row r="20" spans="2:7" ht="14.45" customHeight="1" x14ac:dyDescent="0.25">
      <c r="B20" s="136"/>
      <c r="C20" s="136"/>
      <c r="D20" s="77" t="s">
        <v>64</v>
      </c>
      <c r="E20" s="55"/>
      <c r="F20" s="8">
        <v>16881.21</v>
      </c>
      <c r="G20" s="9">
        <v>0.53</v>
      </c>
    </row>
    <row r="21" spans="2:7" ht="14.45" customHeight="1" x14ac:dyDescent="0.25">
      <c r="B21" s="136"/>
      <c r="C21" s="136"/>
      <c r="D21" s="77" t="s">
        <v>192</v>
      </c>
      <c r="E21" s="55"/>
      <c r="F21" s="74">
        <v>939988.56999999983</v>
      </c>
      <c r="G21" s="75">
        <v>29.930000000000003</v>
      </c>
    </row>
    <row r="22" spans="2:7" ht="14.45" customHeight="1" x14ac:dyDescent="0.25">
      <c r="B22" s="64"/>
      <c r="C22" s="7"/>
      <c r="D22" s="77"/>
      <c r="E22" s="55"/>
      <c r="F22" s="8"/>
      <c r="G22" s="9"/>
    </row>
    <row r="23" spans="2:7" ht="14.45" customHeight="1" x14ac:dyDescent="0.25">
      <c r="B23" s="136" t="s">
        <v>218</v>
      </c>
      <c r="C23" s="136"/>
      <c r="D23" s="77" t="s">
        <v>61</v>
      </c>
      <c r="E23" s="55"/>
      <c r="F23" s="8">
        <v>130889.03</v>
      </c>
      <c r="G23" s="9">
        <v>6.57</v>
      </c>
    </row>
    <row r="24" spans="2:7" ht="14.45" customHeight="1" x14ac:dyDescent="0.25">
      <c r="B24" s="136"/>
      <c r="C24" s="136"/>
      <c r="D24" s="77" t="s">
        <v>63</v>
      </c>
      <c r="E24" s="55"/>
      <c r="F24" s="8">
        <v>496199.55000000005</v>
      </c>
      <c r="G24" s="9">
        <v>24.93</v>
      </c>
    </row>
    <row r="25" spans="2:7" ht="14.45" customHeight="1" x14ac:dyDescent="0.25">
      <c r="B25" s="136"/>
      <c r="C25" s="136"/>
      <c r="D25" s="77" t="s">
        <v>64</v>
      </c>
      <c r="E25" s="55"/>
      <c r="F25" s="8">
        <v>14662.01</v>
      </c>
      <c r="G25" s="9">
        <v>0.73</v>
      </c>
    </row>
    <row r="26" spans="2:7" ht="14.45" customHeight="1" x14ac:dyDescent="0.25">
      <c r="B26" s="136"/>
      <c r="C26" s="136"/>
      <c r="D26" s="77" t="s">
        <v>192</v>
      </c>
      <c r="E26" s="55"/>
      <c r="F26" s="74">
        <v>641750.59000000008</v>
      </c>
      <c r="G26" s="75">
        <v>32.229999999999997</v>
      </c>
    </row>
    <row r="27" spans="2:7" ht="14.45" customHeight="1" x14ac:dyDescent="0.25">
      <c r="B27" s="64"/>
      <c r="C27" s="7"/>
      <c r="D27" s="77"/>
      <c r="E27" s="55"/>
      <c r="F27" s="8"/>
      <c r="G27" s="9"/>
    </row>
    <row r="28" spans="2:7" ht="14.45" customHeight="1" x14ac:dyDescent="0.25">
      <c r="B28" s="136" t="s">
        <v>195</v>
      </c>
      <c r="C28" s="136"/>
      <c r="D28" s="77" t="s">
        <v>61</v>
      </c>
      <c r="E28" s="55"/>
      <c r="F28" s="8">
        <v>112251.60999999999</v>
      </c>
      <c r="G28" s="9">
        <v>1.77</v>
      </c>
    </row>
    <row r="29" spans="2:7" ht="14.45" customHeight="1" x14ac:dyDescent="0.25">
      <c r="B29" s="136"/>
      <c r="C29" s="136"/>
      <c r="D29" s="77" t="s">
        <v>63</v>
      </c>
      <c r="E29" s="55"/>
      <c r="F29" s="8">
        <v>1842982.6199999999</v>
      </c>
      <c r="G29" s="9">
        <v>29.11</v>
      </c>
    </row>
    <row r="30" spans="2:7" ht="14.45" customHeight="1" x14ac:dyDescent="0.25">
      <c r="B30" s="136"/>
      <c r="C30" s="136"/>
      <c r="D30" s="77" t="s">
        <v>64</v>
      </c>
      <c r="E30" s="55"/>
      <c r="F30" s="8">
        <v>21473.040000000001</v>
      </c>
      <c r="G30" s="9">
        <v>0.33</v>
      </c>
    </row>
    <row r="31" spans="2:7" ht="14.45" customHeight="1" x14ac:dyDescent="0.25">
      <c r="B31" s="136"/>
      <c r="C31" s="136"/>
      <c r="D31" s="77" t="s">
        <v>192</v>
      </c>
      <c r="E31" s="55"/>
      <c r="F31" s="74">
        <v>1976707.27</v>
      </c>
      <c r="G31" s="75">
        <v>31.209999999999997</v>
      </c>
    </row>
    <row r="32" spans="2:7" ht="14.45" customHeight="1" x14ac:dyDescent="0.25">
      <c r="B32" s="64"/>
      <c r="C32" s="7"/>
      <c r="D32" s="77"/>
      <c r="E32" s="55"/>
      <c r="F32" s="8"/>
      <c r="G32" s="9"/>
    </row>
    <row r="33" spans="2:7" ht="14.45" customHeight="1" x14ac:dyDescent="0.25">
      <c r="B33" s="136" t="s">
        <v>219</v>
      </c>
      <c r="C33" s="136"/>
      <c r="D33" s="77" t="s">
        <v>61</v>
      </c>
      <c r="E33" s="55"/>
      <c r="F33" s="8">
        <v>90256.599999999991</v>
      </c>
      <c r="G33" s="9">
        <v>2.5499999999999998</v>
      </c>
    </row>
    <row r="34" spans="2:7" ht="14.45" customHeight="1" x14ac:dyDescent="0.25">
      <c r="B34" s="136"/>
      <c r="C34" s="136"/>
      <c r="D34" s="77" t="s">
        <v>63</v>
      </c>
      <c r="E34" s="55"/>
      <c r="F34" s="8">
        <v>823332.12999999989</v>
      </c>
      <c r="G34" s="9">
        <v>23.27</v>
      </c>
    </row>
    <row r="35" spans="2:7" ht="14.45" customHeight="1" x14ac:dyDescent="0.25">
      <c r="B35" s="136"/>
      <c r="C35" s="136"/>
      <c r="D35" s="77" t="s">
        <v>64</v>
      </c>
      <c r="E35" s="55"/>
      <c r="F35" s="8">
        <v>31818.639999999999</v>
      </c>
      <c r="G35" s="9">
        <v>0.89</v>
      </c>
    </row>
    <row r="36" spans="2:7" ht="14.45" customHeight="1" x14ac:dyDescent="0.25">
      <c r="B36" s="136"/>
      <c r="C36" s="136"/>
      <c r="D36" s="77" t="s">
        <v>192</v>
      </c>
      <c r="E36" s="55"/>
      <c r="F36" s="74">
        <v>945407.36999999988</v>
      </c>
      <c r="G36" s="75">
        <v>26.71</v>
      </c>
    </row>
    <row r="37" spans="2:7" ht="14.45" customHeight="1" x14ac:dyDescent="0.25">
      <c r="B37" s="64"/>
      <c r="C37" s="7"/>
      <c r="D37" s="77"/>
      <c r="E37" s="55"/>
      <c r="F37" s="8"/>
      <c r="G37" s="9"/>
    </row>
    <row r="38" spans="2:7" ht="14.45" customHeight="1" x14ac:dyDescent="0.25">
      <c r="B38" s="64"/>
      <c r="C38" s="7"/>
      <c r="D38" s="55"/>
      <c r="E38" s="55"/>
      <c r="F38" s="76" t="s">
        <v>192</v>
      </c>
      <c r="G38" s="75">
        <v>5468483.4100000001</v>
      </c>
    </row>
    <row r="39" spans="2:7" ht="14.45" customHeight="1" x14ac:dyDescent="0.25">
      <c r="B39" s="64"/>
      <c r="C39" s="7"/>
      <c r="D39" s="55"/>
      <c r="E39" s="55"/>
      <c r="F39" s="8"/>
      <c r="G39" s="9"/>
    </row>
    <row r="40" spans="2:7" ht="14.45" customHeight="1" x14ac:dyDescent="0.25">
      <c r="B40" s="64"/>
      <c r="C40" s="7"/>
      <c r="D40" s="55"/>
      <c r="E40" s="55"/>
      <c r="F40" s="8"/>
      <c r="G40" s="9"/>
    </row>
    <row r="41" spans="2:7" s="6" customFormat="1" ht="25.15" customHeight="1" x14ac:dyDescent="0.25">
      <c r="B41" s="73"/>
      <c r="C41" s="58"/>
      <c r="E41" s="142" t="s">
        <v>193</v>
      </c>
      <c r="F41" s="142"/>
      <c r="G41" s="142"/>
    </row>
    <row r="42" spans="2:7" ht="14.45" customHeight="1" x14ac:dyDescent="0.25">
      <c r="B42" s="64"/>
      <c r="C42" s="7"/>
      <c r="E42" s="79" t="s">
        <v>70</v>
      </c>
      <c r="F42" s="80" t="s">
        <v>72</v>
      </c>
      <c r="G42" s="81" t="s">
        <v>194</v>
      </c>
    </row>
    <row r="43" spans="2:7" ht="14.45" customHeight="1" x14ac:dyDescent="0.25">
      <c r="B43" s="64"/>
      <c r="C43" s="7"/>
      <c r="E43" s="140">
        <v>1</v>
      </c>
      <c r="F43" s="141" t="s">
        <v>216</v>
      </c>
      <c r="G43" s="83">
        <v>964629.6100000001</v>
      </c>
    </row>
    <row r="44" spans="2:7" ht="14.45" customHeight="1" x14ac:dyDescent="0.25">
      <c r="B44" s="64"/>
      <c r="C44" s="7"/>
      <c r="E44" s="140"/>
      <c r="F44" s="141"/>
      <c r="G44" s="82">
        <v>0.17639801343019892</v>
      </c>
    </row>
    <row r="45" spans="2:7" ht="14.45" customHeight="1" x14ac:dyDescent="0.25">
      <c r="B45" s="64"/>
      <c r="C45" s="7"/>
      <c r="E45" s="140">
        <v>2</v>
      </c>
      <c r="F45" s="141" t="s">
        <v>217</v>
      </c>
      <c r="G45" s="83">
        <v>939988.56999999983</v>
      </c>
    </row>
    <row r="46" spans="2:7" ht="14.45" customHeight="1" x14ac:dyDescent="0.25">
      <c r="B46" s="64"/>
      <c r="C46" s="7"/>
      <c r="E46" s="140"/>
      <c r="F46" s="141"/>
      <c r="G46" s="82">
        <v>0.17189200360031809</v>
      </c>
    </row>
    <row r="47" spans="2:7" ht="14.45" customHeight="1" x14ac:dyDescent="0.25">
      <c r="B47" s="64"/>
      <c r="C47" s="7"/>
      <c r="E47" s="140">
        <v>3</v>
      </c>
      <c r="F47" s="141" t="s">
        <v>218</v>
      </c>
      <c r="G47" s="83">
        <v>641750.59000000008</v>
      </c>
    </row>
    <row r="48" spans="2:7" ht="14.45" customHeight="1" x14ac:dyDescent="0.25">
      <c r="B48" s="64"/>
      <c r="C48" s="7"/>
      <c r="E48" s="140"/>
      <c r="F48" s="141"/>
      <c r="G48" s="82">
        <v>0.11735440009316954</v>
      </c>
    </row>
    <row r="49" spans="2:7" ht="14.45" customHeight="1" x14ac:dyDescent="0.25">
      <c r="B49" s="64"/>
      <c r="C49" s="7"/>
      <c r="E49" s="140">
        <v>4</v>
      </c>
      <c r="F49" s="141" t="s">
        <v>195</v>
      </c>
      <c r="G49" s="83">
        <v>1976707.27</v>
      </c>
    </row>
    <row r="50" spans="2:7" ht="14.45" customHeight="1" x14ac:dyDescent="0.25">
      <c r="B50" s="64"/>
      <c r="C50" s="7"/>
      <c r="E50" s="140"/>
      <c r="F50" s="141"/>
      <c r="G50" s="82">
        <v>0.36147266468528977</v>
      </c>
    </row>
    <row r="51" spans="2:7" ht="14.45" customHeight="1" x14ac:dyDescent="0.25">
      <c r="B51" s="64"/>
      <c r="C51" s="7"/>
      <c r="E51" s="140">
        <v>5</v>
      </c>
      <c r="F51" s="141" t="s">
        <v>219</v>
      </c>
      <c r="G51" s="83">
        <v>945407.36999999988</v>
      </c>
    </row>
    <row r="52" spans="2:7" ht="14.45" customHeight="1" x14ac:dyDescent="0.25">
      <c r="B52" s="64"/>
      <c r="C52" s="7"/>
      <c r="E52" s="143"/>
      <c r="F52" s="144"/>
      <c r="G52" s="135">
        <v>0.17288291819102361</v>
      </c>
    </row>
    <row r="53" spans="2:7" ht="14.45" customHeight="1" x14ac:dyDescent="0.25">
      <c r="B53" s="64"/>
      <c r="C53" s="7"/>
      <c r="D53" s="55"/>
      <c r="E53" s="55"/>
      <c r="F53" s="8"/>
      <c r="G53" s="9"/>
    </row>
    <row r="54" spans="2:7" ht="14.45" customHeight="1" x14ac:dyDescent="0.25">
      <c r="B54" s="64"/>
      <c r="C54" s="7"/>
      <c r="D54" s="55"/>
      <c r="E54" s="55"/>
      <c r="F54" s="139" t="s">
        <v>192</v>
      </c>
      <c r="G54" s="84">
        <v>5468483.4100000001</v>
      </c>
    </row>
    <row r="55" spans="2:7" ht="14.45" customHeight="1" x14ac:dyDescent="0.25">
      <c r="B55" s="64"/>
      <c r="C55" s="7"/>
      <c r="D55" s="55"/>
      <c r="E55" s="55"/>
      <c r="F55" s="139"/>
      <c r="G55" s="78">
        <v>1</v>
      </c>
    </row>
    <row r="56" spans="2:7" x14ac:dyDescent="0.25">
      <c r="F56" s="3"/>
      <c r="G56" s="3"/>
    </row>
    <row r="57" spans="2:7" ht="4.1500000000000004" customHeight="1" x14ac:dyDescent="0.25"/>
  </sheetData>
  <mergeCells count="20">
    <mergeCell ref="F54:F55"/>
    <mergeCell ref="B28:C31"/>
    <mergeCell ref="B33:C36"/>
    <mergeCell ref="E45:E46"/>
    <mergeCell ref="F45:F46"/>
    <mergeCell ref="E47:E48"/>
    <mergeCell ref="F47:F48"/>
    <mergeCell ref="E41:G41"/>
    <mergeCell ref="E43:E44"/>
    <mergeCell ref="E49:E50"/>
    <mergeCell ref="E51:E52"/>
    <mergeCell ref="F51:F52"/>
    <mergeCell ref="F49:F50"/>
    <mergeCell ref="F43:F44"/>
    <mergeCell ref="B23:C26"/>
    <mergeCell ref="B10:G10"/>
    <mergeCell ref="B12:C12"/>
    <mergeCell ref="B13:C16"/>
    <mergeCell ref="B18:C21"/>
    <mergeCell ref="D12:E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fitToHeight="0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624F-D106-4401-B74B-8F3EFE7E04B6}">
  <sheetPr codeName="Planilha9">
    <tabColor theme="6" tint="0.59999389629810485"/>
    <pageSetUpPr fitToPage="1"/>
  </sheetPr>
  <dimension ref="B1:M45"/>
  <sheetViews>
    <sheetView view="pageBreakPreview" zoomScaleNormal="100" zoomScaleSheetLayoutView="100" workbookViewId="0">
      <selection activeCell="J25" sqref="J25"/>
    </sheetView>
  </sheetViews>
  <sheetFormatPr defaultColWidth="8.85546875" defaultRowHeight="15" x14ac:dyDescent="0.25"/>
  <cols>
    <col min="1" max="1" width="0.7109375" style="1" customWidth="1"/>
    <col min="2" max="2" width="10.7109375" style="1" customWidth="1"/>
    <col min="3" max="3" width="39.28515625" style="1" customWidth="1"/>
    <col min="4" max="12" width="13.28515625" style="1" customWidth="1"/>
    <col min="13" max="13" width="15.28515625" style="1" customWidth="1"/>
    <col min="14" max="14" width="0.7109375" style="1" customWidth="1"/>
    <col min="15" max="16384" width="8.85546875" style="1"/>
  </cols>
  <sheetData>
    <row r="1" spans="2:13" ht="4.1500000000000004" customHeight="1" x14ac:dyDescent="0.25"/>
    <row r="2" spans="2:13" x14ac:dyDescent="0.25">
      <c r="B2" s="43" t="s">
        <v>37</v>
      </c>
      <c r="C2" s="44" t="s">
        <v>199</v>
      </c>
      <c r="D2" s="27"/>
      <c r="E2" s="27"/>
      <c r="F2" s="27"/>
      <c r="G2" s="27"/>
      <c r="H2" s="27"/>
      <c r="I2" s="27"/>
      <c r="J2" s="27"/>
      <c r="K2" s="27"/>
      <c r="L2" s="43" t="s">
        <v>38</v>
      </c>
      <c r="M2" s="46">
        <v>46213</v>
      </c>
    </row>
    <row r="3" spans="2:13" x14ac:dyDescent="0.25">
      <c r="B3" s="41" t="s">
        <v>41</v>
      </c>
      <c r="C3" s="42" t="s">
        <v>200</v>
      </c>
      <c r="L3" s="41" t="s">
        <v>36</v>
      </c>
      <c r="M3" s="2" t="s">
        <v>224</v>
      </c>
    </row>
    <row r="4" spans="2:13" x14ac:dyDescent="0.25">
      <c r="B4" s="41" t="s">
        <v>0</v>
      </c>
      <c r="C4" s="42">
        <v>106</v>
      </c>
      <c r="L4" s="41" t="s">
        <v>58</v>
      </c>
      <c r="M4" s="2"/>
    </row>
    <row r="5" spans="2:13" x14ac:dyDescent="0.25">
      <c r="B5" s="41"/>
      <c r="C5" s="42"/>
      <c r="L5" s="41"/>
      <c r="M5" s="2"/>
    </row>
    <row r="6" spans="2:13" x14ac:dyDescent="0.25">
      <c r="B6" s="41" t="s">
        <v>59</v>
      </c>
      <c r="C6" s="42" t="s">
        <v>1</v>
      </c>
      <c r="L6" s="41" t="s">
        <v>39</v>
      </c>
      <c r="M6" s="2" t="s">
        <v>197</v>
      </c>
    </row>
    <row r="7" spans="2:13" x14ac:dyDescent="0.25">
      <c r="B7" s="11" t="s">
        <v>60</v>
      </c>
      <c r="C7" s="42" t="s">
        <v>2</v>
      </c>
      <c r="L7" s="41" t="s">
        <v>40</v>
      </c>
      <c r="M7" s="2" t="s">
        <v>196</v>
      </c>
    </row>
    <row r="8" spans="2:13" ht="6" customHeight="1" x14ac:dyDescent="0.25"/>
    <row r="9" spans="2:13" ht="19.899999999999999" customHeight="1" x14ac:dyDescent="0.25">
      <c r="B9" s="177" t="s">
        <v>96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</row>
    <row r="10" spans="2:13" ht="15.75" x14ac:dyDescent="0.25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2:13" ht="15.75" x14ac:dyDescent="0.25">
      <c r="B11" s="172" t="s">
        <v>97</v>
      </c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</row>
    <row r="12" spans="2:13" ht="6" customHeight="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2:13" x14ac:dyDescent="0.25">
      <c r="B13" s="178"/>
      <c r="C13" s="179"/>
      <c r="D13" s="179"/>
      <c r="E13" s="179"/>
      <c r="F13" s="179"/>
      <c r="G13" s="179"/>
      <c r="H13" s="180"/>
      <c r="I13" s="175" t="s">
        <v>98</v>
      </c>
      <c r="J13" s="176"/>
      <c r="K13" s="176"/>
      <c r="L13" s="176"/>
      <c r="M13" s="25"/>
    </row>
    <row r="14" spans="2:13" x14ac:dyDescent="0.25">
      <c r="B14" s="166"/>
      <c r="C14" s="167"/>
      <c r="D14" s="170" t="s">
        <v>99</v>
      </c>
      <c r="E14" s="170" t="s">
        <v>100</v>
      </c>
      <c r="F14" s="170" t="s">
        <v>101</v>
      </c>
      <c r="G14" s="170" t="s">
        <v>102</v>
      </c>
      <c r="H14" s="162" t="s">
        <v>103</v>
      </c>
      <c r="I14" s="164" t="s">
        <v>104</v>
      </c>
      <c r="J14" s="164" t="s">
        <v>105</v>
      </c>
      <c r="K14" s="164" t="s">
        <v>106</v>
      </c>
      <c r="L14" s="164" t="s">
        <v>107</v>
      </c>
      <c r="M14" s="162" t="s">
        <v>108</v>
      </c>
    </row>
    <row r="15" spans="2:13" x14ac:dyDescent="0.25">
      <c r="B15" s="168"/>
      <c r="C15" s="169"/>
      <c r="D15" s="171"/>
      <c r="E15" s="171"/>
      <c r="F15" s="171"/>
      <c r="G15" s="171"/>
      <c r="H15" s="163"/>
      <c r="I15" s="165"/>
      <c r="J15" s="165"/>
      <c r="K15" s="165"/>
      <c r="L15" s="165"/>
      <c r="M15" s="163"/>
    </row>
    <row r="16" spans="2:13" x14ac:dyDescent="0.25">
      <c r="B16" s="160" t="s">
        <v>109</v>
      </c>
      <c r="C16" s="161"/>
      <c r="D16" s="69">
        <v>5.0000000000000001E-4</v>
      </c>
      <c r="E16" s="69">
        <v>5.0000000000000001E-4</v>
      </c>
      <c r="F16" s="69">
        <v>1.61E-2</v>
      </c>
      <c r="G16" s="69">
        <v>7.4000000000000003E-3</v>
      </c>
      <c r="H16" s="69">
        <v>9.7000000000000003E-3</v>
      </c>
      <c r="I16" s="69">
        <v>0.03</v>
      </c>
      <c r="J16" s="69">
        <v>6.4999999999999997E-3</v>
      </c>
      <c r="K16" s="69">
        <v>0.03</v>
      </c>
      <c r="L16" s="69">
        <v>0</v>
      </c>
      <c r="M16" s="70">
        <v>0.1081</v>
      </c>
    </row>
    <row r="18" spans="2:13" ht="15.75" x14ac:dyDescent="0.25">
      <c r="B18" s="172" t="s">
        <v>110</v>
      </c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</row>
    <row r="19" spans="2:13" ht="6" customHeight="1" x14ac:dyDescent="0.25"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2:13" x14ac:dyDescent="0.25">
      <c r="B20" s="173"/>
      <c r="C20" s="174"/>
      <c r="D20" s="174"/>
      <c r="E20" s="174"/>
      <c r="F20" s="174"/>
      <c r="G20" s="174"/>
      <c r="H20" s="174"/>
      <c r="I20" s="175" t="s">
        <v>98</v>
      </c>
      <c r="J20" s="176"/>
      <c r="K20" s="176"/>
      <c r="L20" s="176"/>
      <c r="M20" s="25"/>
    </row>
    <row r="21" spans="2:13" ht="15" customHeight="1" x14ac:dyDescent="0.25">
      <c r="B21" s="166"/>
      <c r="C21" s="167"/>
      <c r="D21" s="170" t="s">
        <v>99</v>
      </c>
      <c r="E21" s="170" t="s">
        <v>100</v>
      </c>
      <c r="F21" s="170" t="s">
        <v>101</v>
      </c>
      <c r="G21" s="170" t="s">
        <v>102</v>
      </c>
      <c r="H21" s="162" t="s">
        <v>103</v>
      </c>
      <c r="I21" s="164" t="s">
        <v>104</v>
      </c>
      <c r="J21" s="164" t="s">
        <v>105</v>
      </c>
      <c r="K21" s="164" t="s">
        <v>106</v>
      </c>
      <c r="L21" s="164" t="s">
        <v>107</v>
      </c>
      <c r="M21" s="162" t="s">
        <v>108</v>
      </c>
    </row>
    <row r="22" spans="2:13" x14ac:dyDescent="0.25">
      <c r="B22" s="168"/>
      <c r="C22" s="169"/>
      <c r="D22" s="171"/>
      <c r="E22" s="171"/>
      <c r="F22" s="171"/>
      <c r="G22" s="171"/>
      <c r="H22" s="163"/>
      <c r="I22" s="165"/>
      <c r="J22" s="165"/>
      <c r="K22" s="165"/>
      <c r="L22" s="165"/>
      <c r="M22" s="163"/>
    </row>
    <row r="23" spans="2:13" x14ac:dyDescent="0.25">
      <c r="B23" s="160" t="s">
        <v>109</v>
      </c>
      <c r="C23" s="161"/>
      <c r="D23" s="69">
        <v>5.0000000000000001E-4</v>
      </c>
      <c r="E23" s="69">
        <v>5.0000000000000001E-4</v>
      </c>
      <c r="F23" s="69">
        <v>8.5000000000000006E-3</v>
      </c>
      <c r="G23" s="69">
        <v>4.7999999999999996E-3</v>
      </c>
      <c r="H23" s="69">
        <v>8.5000000000000006E-3</v>
      </c>
      <c r="I23" s="69">
        <v>0.03</v>
      </c>
      <c r="J23" s="69">
        <v>6.4999999999999997E-3</v>
      </c>
      <c r="K23" s="69">
        <v>0.03</v>
      </c>
      <c r="L23" s="69">
        <v>0</v>
      </c>
      <c r="M23" s="70">
        <v>9.5699999999999993E-2</v>
      </c>
    </row>
    <row r="25" spans="2:13" x14ac:dyDescent="0.25">
      <c r="B25" s="26" t="s">
        <v>111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8"/>
    </row>
    <row r="26" spans="2:13" x14ac:dyDescent="0.25">
      <c r="B26" s="29" t="s">
        <v>112</v>
      </c>
      <c r="C26" s="30"/>
      <c r="M26" s="31"/>
    </row>
    <row r="27" spans="2:13" x14ac:dyDescent="0.25">
      <c r="B27" s="29" t="s">
        <v>113</v>
      </c>
      <c r="C27" s="30"/>
      <c r="M27" s="31"/>
    </row>
    <row r="28" spans="2:13" ht="15" customHeight="1" x14ac:dyDescent="0.25">
      <c r="B28" s="29" t="s">
        <v>114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2:13" x14ac:dyDescent="0.25">
      <c r="B29" s="59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1"/>
    </row>
    <row r="30" spans="2:13" x14ac:dyDescent="0.25">
      <c r="B30" s="29"/>
      <c r="C30" s="30"/>
      <c r="M30" s="31"/>
    </row>
    <row r="31" spans="2:13" x14ac:dyDescent="0.25">
      <c r="B31" s="29"/>
      <c r="C31" s="30"/>
      <c r="M31" s="31"/>
    </row>
    <row r="32" spans="2:13" x14ac:dyDescent="0.25">
      <c r="B32" s="29"/>
      <c r="C32" s="30"/>
      <c r="H32" s="62" t="s">
        <v>115</v>
      </c>
      <c r="M32" s="31"/>
    </row>
    <row r="33" spans="2:13" x14ac:dyDescent="0.25">
      <c r="B33" s="29"/>
      <c r="C33" s="30"/>
      <c r="H33" s="62" t="s">
        <v>116</v>
      </c>
      <c r="M33" s="31"/>
    </row>
    <row r="34" spans="2:13" x14ac:dyDescent="0.25">
      <c r="B34" s="29"/>
      <c r="C34" s="30"/>
      <c r="H34" s="62" t="s">
        <v>117</v>
      </c>
      <c r="M34" s="31"/>
    </row>
    <row r="35" spans="2:13" x14ac:dyDescent="0.25">
      <c r="B35" s="29"/>
      <c r="C35" s="30"/>
      <c r="H35" s="62" t="s">
        <v>118</v>
      </c>
      <c r="M35" s="31"/>
    </row>
    <row r="36" spans="2:13" x14ac:dyDescent="0.25">
      <c r="B36" s="29"/>
      <c r="C36" s="30"/>
      <c r="H36" s="62" t="s">
        <v>119</v>
      </c>
      <c r="M36" s="31"/>
    </row>
    <row r="37" spans="2:13" x14ac:dyDescent="0.25">
      <c r="B37" s="29"/>
      <c r="C37" s="30"/>
      <c r="H37" s="62" t="s">
        <v>120</v>
      </c>
      <c r="M37" s="31"/>
    </row>
    <row r="38" spans="2:13" x14ac:dyDescent="0.25">
      <c r="B38" s="29"/>
      <c r="C38" s="30"/>
      <c r="H38" s="62" t="s">
        <v>121</v>
      </c>
      <c r="M38" s="31"/>
    </row>
    <row r="39" spans="2:13" x14ac:dyDescent="0.25">
      <c r="B39" s="29"/>
      <c r="C39" s="30"/>
      <c r="H39" s="62" t="s">
        <v>122</v>
      </c>
      <c r="M39" s="31"/>
    </row>
    <row r="40" spans="2:13" x14ac:dyDescent="0.25">
      <c r="B40" s="29"/>
      <c r="C40" s="30"/>
      <c r="M40" s="31"/>
    </row>
    <row r="41" spans="2:13" x14ac:dyDescent="0.25">
      <c r="B41" s="29"/>
      <c r="C41" s="30"/>
      <c r="M41" s="31"/>
    </row>
    <row r="42" spans="2:13" x14ac:dyDescent="0.25">
      <c r="B42" s="29"/>
      <c r="C42" s="30"/>
      <c r="M42" s="31"/>
    </row>
    <row r="43" spans="2:13" x14ac:dyDescent="0.25"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4"/>
    </row>
    <row r="44" spans="2:13" ht="4.1500000000000004" customHeight="1" x14ac:dyDescent="0.25"/>
    <row r="45" spans="2:13" ht="14.25" customHeight="1" x14ac:dyDescent="0.25"/>
  </sheetData>
  <mergeCells count="31">
    <mergeCell ref="B9:M9"/>
    <mergeCell ref="B11:M11"/>
    <mergeCell ref="B13:H13"/>
    <mergeCell ref="I13:L13"/>
    <mergeCell ref="B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B16:C16"/>
    <mergeCell ref="B18:M18"/>
    <mergeCell ref="B20:H20"/>
    <mergeCell ref="I20:L20"/>
    <mergeCell ref="J21:J22"/>
    <mergeCell ref="K21:K22"/>
    <mergeCell ref="L21:L22"/>
    <mergeCell ref="M21:M22"/>
    <mergeCell ref="B21:C22"/>
    <mergeCell ref="D21:D22"/>
    <mergeCell ref="E21:E22"/>
    <mergeCell ref="F21:F22"/>
    <mergeCell ref="G21:G22"/>
    <mergeCell ref="B23:C23"/>
    <mergeCell ref="H21:H22"/>
    <mergeCell ref="I21:I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27</vt:i4>
      </vt:variant>
    </vt:vector>
  </HeadingPairs>
  <TitlesOfParts>
    <vt:vector size="41" baseType="lpstr">
      <vt:lpstr>ORÇ ARENÓPOLIS</vt:lpstr>
      <vt:lpstr>ORÇ AURILÂNDIA</vt:lpstr>
      <vt:lpstr>ORÇ CACHOEIRA ALTA</vt:lpstr>
      <vt:lpstr>ORÇ IPORÁ</vt:lpstr>
      <vt:lpstr>ORÇ NAZÁRIO</vt:lpstr>
      <vt:lpstr>RESUMO ARENÓPOLIS</vt:lpstr>
      <vt:lpstr>RESUMO AURILÂNDIA</vt:lpstr>
      <vt:lpstr>RESUMO CACHOEIRA ALTA</vt:lpstr>
      <vt:lpstr>RESUMO IPORÁ</vt:lpstr>
      <vt:lpstr>RESUMO NAZÁRIO</vt:lpstr>
      <vt:lpstr>CRONOGRAMA</vt:lpstr>
      <vt:lpstr>CANT</vt:lpstr>
      <vt:lpstr>ORÇ CONSOL</vt:lpstr>
      <vt:lpstr>BDI</vt:lpstr>
      <vt:lpstr>BDI!Area_de_impressao</vt:lpstr>
      <vt:lpstr>CANT!Area_de_impressao</vt:lpstr>
      <vt:lpstr>CRONOGRAMA!Area_de_impressao</vt:lpstr>
      <vt:lpstr>'ORÇ ARENÓPOLIS'!Area_de_impressao</vt:lpstr>
      <vt:lpstr>'ORÇ AURILÂNDIA'!Area_de_impressao</vt:lpstr>
      <vt:lpstr>'ORÇ CACHOEIRA ALTA'!Area_de_impressao</vt:lpstr>
      <vt:lpstr>'ORÇ CONSOL'!Area_de_impressao</vt:lpstr>
      <vt:lpstr>'ORÇ IPORÁ'!Area_de_impressao</vt:lpstr>
      <vt:lpstr>'ORÇ NAZÁRIO'!Area_de_impressao</vt:lpstr>
      <vt:lpstr>'RESUMO ARENÓPOLIS'!Area_de_impressao</vt:lpstr>
      <vt:lpstr>'RESUMO AURILÂNDIA'!Area_de_impressao</vt:lpstr>
      <vt:lpstr>'RESUMO CACHOEIRA ALTA'!Area_de_impressao</vt:lpstr>
      <vt:lpstr>'RESUMO IPORÁ'!Area_de_impressao</vt:lpstr>
      <vt:lpstr>'RESUMO NAZÁRIO'!Area_de_impressao</vt:lpstr>
      <vt:lpstr>CANT!Titulos_de_impressao</vt:lpstr>
      <vt:lpstr>CRONOGRAMA!Titulos_de_impressao</vt:lpstr>
      <vt:lpstr>'ORÇ ARENÓPOLIS'!Titulos_de_impressao</vt:lpstr>
      <vt:lpstr>'ORÇ AURILÂNDIA'!Titulos_de_impressao</vt:lpstr>
      <vt:lpstr>'ORÇ CACHOEIRA ALTA'!Titulos_de_impressao</vt:lpstr>
      <vt:lpstr>'ORÇ CONSOL'!Titulos_de_impressao</vt:lpstr>
      <vt:lpstr>'ORÇ IPORÁ'!Titulos_de_impressao</vt:lpstr>
      <vt:lpstr>'ORÇ NAZÁRIO'!Titulos_de_impressao</vt:lpstr>
      <vt:lpstr>'RESUMO ARENÓPOLIS'!Titulos_de_impressao</vt:lpstr>
      <vt:lpstr>'RESUMO AURILÂNDIA'!Titulos_de_impressao</vt:lpstr>
      <vt:lpstr>'RESUMO CACHOEIRA ALTA'!Titulos_de_impressao</vt:lpstr>
      <vt:lpstr>'RESUMO IPORÁ'!Titulos_de_impressao</vt:lpstr>
      <vt:lpstr>'RESUMO NAZÁRIO'!Titulos_de_impressao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Luciano</dc:creator>
  <cp:keywords/>
  <dc:description/>
  <cp:lastModifiedBy>Luciano Camargo</cp:lastModifiedBy>
  <cp:revision/>
  <dcterms:created xsi:type="dcterms:W3CDTF">2011-12-16T22:38:22Z</dcterms:created>
  <dcterms:modified xsi:type="dcterms:W3CDTF">2026-07-15T00:30:19Z</dcterms:modified>
  <cp:category/>
  <cp:contentStatus/>
</cp:coreProperties>
</file>